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G9" i="5" s="1"/>
  <c r="G8" i="5" s="1"/>
  <c r="F64" i="26"/>
  <c r="F77" i="25"/>
  <c r="M51" i="24"/>
  <c r="M52" i="28"/>
  <c r="M51" i="28" s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H51" i="32" s="1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51" i="32" s="1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G26" i="13" s="1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G52" i="32"/>
  <c r="G51" i="32" s="1"/>
  <c r="K64" i="32"/>
  <c r="E64" i="32"/>
  <c r="H77" i="32"/>
  <c r="L77" i="32"/>
  <c r="J52" i="32"/>
  <c r="J77" i="32"/>
  <c r="K77" i="30"/>
  <c r="G77" i="30"/>
  <c r="F77" i="30"/>
  <c r="L77" i="30"/>
  <c r="K52" i="30"/>
  <c r="J64" i="30"/>
  <c r="E64" i="30"/>
  <c r="E51" i="30" s="1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J77" i="30"/>
  <c r="E52" i="28"/>
  <c r="K51" i="28"/>
  <c r="L52" i="28"/>
  <c r="J51" i="28"/>
  <c r="E64" i="28"/>
  <c r="M64" i="28"/>
  <c r="H64" i="28"/>
  <c r="L64" i="28"/>
  <c r="J77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I64" i="26"/>
  <c r="I52" i="26"/>
  <c r="M64" i="26"/>
  <c r="H64" i="26"/>
  <c r="L64" i="26"/>
  <c r="M52" i="26"/>
  <c r="H52" i="26"/>
  <c r="L52" i="26"/>
  <c r="H77" i="26"/>
  <c r="L77" i="26"/>
  <c r="E64" i="24"/>
  <c r="E53" i="24"/>
  <c r="E16" i="19"/>
  <c r="E26" i="19" s="1"/>
  <c r="H16" i="19"/>
  <c r="F16" i="19"/>
  <c r="I16" i="19"/>
  <c r="E16" i="15"/>
  <c r="E26" i="15" s="1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D9" i="5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K9" i="5" l="1"/>
  <c r="K8" i="5" s="1"/>
  <c r="E51" i="27"/>
  <c r="F51" i="26"/>
  <c r="F92" i="26" s="1"/>
  <c r="H51" i="26"/>
  <c r="J26" i="19"/>
  <c r="I26" i="13"/>
  <c r="F77" i="34"/>
  <c r="E51" i="32"/>
  <c r="G26" i="19"/>
  <c r="K51" i="24"/>
  <c r="C26" i="15"/>
  <c r="F26" i="11"/>
  <c r="F26" i="13"/>
  <c r="J26" i="9"/>
  <c r="G51" i="28"/>
  <c r="M51" i="26"/>
  <c r="J92" i="24"/>
  <c r="F26" i="7"/>
  <c r="H51" i="27"/>
  <c r="H92" i="27" s="1"/>
  <c r="J26" i="15"/>
  <c r="H77" i="34"/>
  <c r="J51" i="26"/>
  <c r="J92" i="26" s="1"/>
  <c r="E26" i="9"/>
  <c r="E52" i="24"/>
  <c r="E51" i="24" s="1"/>
  <c r="L51" i="30"/>
  <c r="D26" i="19"/>
  <c r="H26" i="7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K40" i="33"/>
  <c r="E5" i="24"/>
  <c r="E4" i="24" s="1"/>
  <c r="I4" i="24"/>
  <c r="M4" i="24"/>
  <c r="M92" i="24" s="1"/>
  <c r="G4" i="28"/>
  <c r="G92" i="24"/>
  <c r="L92" i="27"/>
  <c r="G92" i="26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H92" i="34" l="1"/>
  <c r="I92" i="34"/>
  <c r="H92" i="25"/>
  <c r="J92" i="34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<sst xmlns="http://schemas.openxmlformats.org/spreadsheetml/2006/main" count="14379" uniqueCount="127">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</sst>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B6" t="str">
            <v>TRANSPORT</v>
          </cell>
        </row>
        <row r="9">
          <cell r="B9" t="str">
            <v>Administration</v>
          </cell>
          <cell r="C9">
            <v>204483</v>
          </cell>
          <cell r="D9">
            <v>250657</v>
          </cell>
          <cell r="E9">
            <v>257304</v>
          </cell>
          <cell r="F9">
            <v>254624</v>
          </cell>
          <cell r="G9">
            <v>253814</v>
          </cell>
          <cell r="H9">
            <v>253814</v>
          </cell>
          <cell r="P9">
            <v>296231</v>
          </cell>
          <cell r="Y9">
            <v>305083</v>
          </cell>
          <cell r="AA9">
            <v>314875</v>
          </cell>
        </row>
        <row r="10">
          <cell r="B10" t="str">
            <v>Transport Infrastructure</v>
          </cell>
          <cell r="C10">
            <v>4948311</v>
          </cell>
          <cell r="D10">
            <v>5766900</v>
          </cell>
          <cell r="E10">
            <v>5990958</v>
          </cell>
          <cell r="F10">
            <v>6877668</v>
          </cell>
          <cell r="G10">
            <v>6827918</v>
          </cell>
          <cell r="H10">
            <v>6827918</v>
          </cell>
          <cell r="P10">
            <v>6831409</v>
          </cell>
          <cell r="Y10">
            <v>7102491</v>
          </cell>
          <cell r="AA10">
            <v>7504014</v>
          </cell>
        </row>
        <row r="11">
          <cell r="B11" t="str">
            <v>Transport Operations</v>
          </cell>
          <cell r="C11">
            <v>887181</v>
          </cell>
          <cell r="D11">
            <v>1012986</v>
          </cell>
          <cell r="E11">
            <v>1143133</v>
          </cell>
          <cell r="F11">
            <v>1184123</v>
          </cell>
          <cell r="G11">
            <v>1253412</v>
          </cell>
          <cell r="H11">
            <v>1253412</v>
          </cell>
          <cell r="P11">
            <v>1409008</v>
          </cell>
          <cell r="Y11">
            <v>1481406</v>
          </cell>
          <cell r="AA11">
            <v>1566708</v>
          </cell>
        </row>
        <row r="12">
          <cell r="B12" t="str">
            <v>Transport Regulation</v>
          </cell>
          <cell r="C12">
            <v>559145</v>
          </cell>
          <cell r="D12">
            <v>566332</v>
          </cell>
          <cell r="E12">
            <v>621318</v>
          </cell>
          <cell r="F12">
            <v>699740</v>
          </cell>
          <cell r="G12">
            <v>670201</v>
          </cell>
          <cell r="H12">
            <v>670201</v>
          </cell>
          <cell r="P12">
            <v>760770.1</v>
          </cell>
          <cell r="Y12">
            <v>801091</v>
          </cell>
          <cell r="AA12">
            <v>841146</v>
          </cell>
        </row>
        <row r="13">
          <cell r="B13" t="str">
            <v>Community Based Programme</v>
          </cell>
          <cell r="C13">
            <v>40735</v>
          </cell>
          <cell r="D13">
            <v>53433</v>
          </cell>
          <cell r="E13">
            <v>42474</v>
          </cell>
          <cell r="F13">
            <v>44440</v>
          </cell>
          <cell r="G13">
            <v>45540</v>
          </cell>
          <cell r="H13">
            <v>45540</v>
          </cell>
          <cell r="P13">
            <v>44039</v>
          </cell>
          <cell r="Y13">
            <v>45588</v>
          </cell>
          <cell r="AA13">
            <v>47868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983209</v>
          </cell>
          <cell r="D32">
            <v>1055825</v>
          </cell>
          <cell r="E32">
            <v>1141515</v>
          </cell>
          <cell r="F32">
            <v>1363603</v>
          </cell>
          <cell r="G32">
            <v>1212478</v>
          </cell>
          <cell r="H32">
            <v>1204839</v>
          </cell>
          <cell r="P32">
            <v>1505580</v>
          </cell>
          <cell r="Y32">
            <v>1602143</v>
          </cell>
          <cell r="AA32">
            <v>1727057</v>
          </cell>
        </row>
        <row r="33">
          <cell r="C33">
            <v>117195</v>
          </cell>
          <cell r="D33">
            <v>120349</v>
          </cell>
          <cell r="E33">
            <v>125260</v>
          </cell>
          <cell r="F33">
            <v>143677</v>
          </cell>
          <cell r="G33">
            <v>143220</v>
          </cell>
          <cell r="H33">
            <v>143098</v>
          </cell>
          <cell r="P33">
            <v>152176</v>
          </cell>
          <cell r="Y33">
            <v>160241</v>
          </cell>
          <cell r="AA33">
            <v>172726</v>
          </cell>
        </row>
        <row r="35">
          <cell r="C35">
            <v>32</v>
          </cell>
          <cell r="D35">
            <v>21</v>
          </cell>
          <cell r="E35">
            <v>9</v>
          </cell>
          <cell r="F35">
            <v>60</v>
          </cell>
          <cell r="G35">
            <v>1452</v>
          </cell>
          <cell r="H35">
            <v>1269</v>
          </cell>
          <cell r="P35">
            <v>1577</v>
          </cell>
          <cell r="Y35">
            <v>1577</v>
          </cell>
          <cell r="AA35">
            <v>1580</v>
          </cell>
        </row>
        <row r="36">
          <cell r="C36">
            <v>18551</v>
          </cell>
          <cell r="D36">
            <v>15856</v>
          </cell>
          <cell r="E36">
            <v>15923</v>
          </cell>
          <cell r="F36">
            <v>21484</v>
          </cell>
          <cell r="G36">
            <v>8100</v>
          </cell>
          <cell r="H36">
            <v>6978</v>
          </cell>
          <cell r="P36">
            <v>8504</v>
          </cell>
          <cell r="Y36">
            <v>8504</v>
          </cell>
          <cell r="AA36">
            <v>8504</v>
          </cell>
        </row>
        <row r="37">
          <cell r="C37">
            <v>8525</v>
          </cell>
          <cell r="D37">
            <v>9435</v>
          </cell>
          <cell r="E37">
            <v>5412</v>
          </cell>
          <cell r="F37">
            <v>10088</v>
          </cell>
          <cell r="G37">
            <v>6407</v>
          </cell>
          <cell r="H37">
            <v>6035</v>
          </cell>
          <cell r="P37">
            <v>6726</v>
          </cell>
          <cell r="Y37">
            <v>6726</v>
          </cell>
          <cell r="AA37">
            <v>6726</v>
          </cell>
        </row>
        <row r="38">
          <cell r="C38">
            <v>4791</v>
          </cell>
          <cell r="D38">
            <v>6593</v>
          </cell>
          <cell r="E38">
            <v>6436</v>
          </cell>
          <cell r="F38">
            <v>5529</v>
          </cell>
          <cell r="G38">
            <v>6773</v>
          </cell>
          <cell r="H38">
            <v>6787</v>
          </cell>
          <cell r="P38">
            <v>7112</v>
          </cell>
          <cell r="Y38">
            <v>7112</v>
          </cell>
          <cell r="AA38">
            <v>7112</v>
          </cell>
        </row>
        <row r="39">
          <cell r="C39">
            <v>1882</v>
          </cell>
          <cell r="D39">
            <v>1170</v>
          </cell>
          <cell r="E39">
            <v>1554</v>
          </cell>
          <cell r="F39">
            <v>2044</v>
          </cell>
          <cell r="G39">
            <v>428</v>
          </cell>
          <cell r="H39">
            <v>415</v>
          </cell>
          <cell r="P39">
            <v>2044</v>
          </cell>
          <cell r="Y39">
            <v>2044</v>
          </cell>
          <cell r="AA39">
            <v>2044</v>
          </cell>
        </row>
        <row r="40">
          <cell r="C40">
            <v>7521</v>
          </cell>
          <cell r="D40">
            <v>10217</v>
          </cell>
          <cell r="E40">
            <v>9342</v>
          </cell>
          <cell r="F40">
            <v>2731</v>
          </cell>
          <cell r="G40">
            <v>8168</v>
          </cell>
          <cell r="H40">
            <v>7933</v>
          </cell>
          <cell r="P40">
            <v>8576</v>
          </cell>
          <cell r="Y40">
            <v>8576</v>
          </cell>
          <cell r="AA40">
            <v>8576</v>
          </cell>
        </row>
        <row r="41">
          <cell r="C41">
            <v>30486</v>
          </cell>
          <cell r="D41">
            <v>32735</v>
          </cell>
          <cell r="E41">
            <v>33056</v>
          </cell>
          <cell r="F41">
            <v>30704</v>
          </cell>
          <cell r="G41">
            <v>37471</v>
          </cell>
          <cell r="H41">
            <v>36434</v>
          </cell>
          <cell r="P41">
            <v>39394</v>
          </cell>
          <cell r="Y41">
            <v>39394</v>
          </cell>
          <cell r="AA41">
            <v>39396</v>
          </cell>
        </row>
        <row r="42">
          <cell r="C42">
            <v>23204</v>
          </cell>
          <cell r="D42">
            <v>32269</v>
          </cell>
          <cell r="E42">
            <v>25928</v>
          </cell>
          <cell r="F42">
            <v>20923</v>
          </cell>
          <cell r="G42">
            <v>34362</v>
          </cell>
          <cell r="H42">
            <v>35435</v>
          </cell>
          <cell r="P42">
            <v>36080</v>
          </cell>
          <cell r="Y42">
            <v>36080</v>
          </cell>
          <cell r="AA42">
            <v>36080</v>
          </cell>
        </row>
        <row r="43">
          <cell r="C43">
            <v>97029</v>
          </cell>
          <cell r="D43">
            <v>101847</v>
          </cell>
          <cell r="E43">
            <v>95670</v>
          </cell>
          <cell r="F43">
            <v>67376</v>
          </cell>
          <cell r="G43">
            <v>156328</v>
          </cell>
          <cell r="H43">
            <v>175086</v>
          </cell>
          <cell r="P43">
            <v>162273</v>
          </cell>
          <cell r="Y43">
            <v>163466</v>
          </cell>
          <cell r="AA43">
            <v>163266</v>
          </cell>
        </row>
        <row r="44">
          <cell r="C44">
            <v>45334</v>
          </cell>
          <cell r="D44">
            <v>53193</v>
          </cell>
          <cell r="E44">
            <v>76427</v>
          </cell>
          <cell r="F44">
            <v>38552</v>
          </cell>
          <cell r="G44">
            <v>99457</v>
          </cell>
          <cell r="H44">
            <v>99005</v>
          </cell>
          <cell r="P44">
            <v>102460</v>
          </cell>
          <cell r="Y44">
            <v>102460</v>
          </cell>
          <cell r="AA44">
            <v>102460</v>
          </cell>
        </row>
        <row r="45">
          <cell r="C45">
            <v>0</v>
          </cell>
          <cell r="D45">
            <v>194</v>
          </cell>
          <cell r="E45">
            <v>305</v>
          </cell>
          <cell r="F45">
            <v>0</v>
          </cell>
          <cell r="G45">
            <v>237</v>
          </cell>
          <cell r="H45">
            <v>158</v>
          </cell>
          <cell r="P45">
            <v>249</v>
          </cell>
          <cell r="Y45">
            <v>249</v>
          </cell>
          <cell r="AA45">
            <v>249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17599</v>
          </cell>
          <cell r="D47">
            <v>18195</v>
          </cell>
          <cell r="E47">
            <v>24962</v>
          </cell>
          <cell r="F47">
            <v>20580</v>
          </cell>
          <cell r="G47">
            <v>23499</v>
          </cell>
          <cell r="H47">
            <v>21011</v>
          </cell>
          <cell r="P47">
            <v>26048</v>
          </cell>
          <cell r="Y47">
            <v>26416</v>
          </cell>
          <cell r="AA47">
            <v>26674</v>
          </cell>
        </row>
        <row r="48">
          <cell r="C48">
            <v>1196930</v>
          </cell>
          <cell r="D48">
            <v>1238951</v>
          </cell>
          <cell r="E48">
            <v>1453903</v>
          </cell>
          <cell r="F48">
            <v>2167251</v>
          </cell>
          <cell r="G48">
            <v>1646821</v>
          </cell>
          <cell r="H48">
            <v>1565399</v>
          </cell>
          <cell r="P48">
            <v>1892587</v>
          </cell>
          <cell r="Y48">
            <v>2000326</v>
          </cell>
          <cell r="AA48">
            <v>2111850</v>
          </cell>
        </row>
        <row r="49">
          <cell r="C49">
            <v>7094</v>
          </cell>
          <cell r="D49">
            <v>4766</v>
          </cell>
          <cell r="E49">
            <v>3680</v>
          </cell>
          <cell r="F49">
            <v>8456</v>
          </cell>
          <cell r="G49">
            <v>8564</v>
          </cell>
          <cell r="H49">
            <v>1508</v>
          </cell>
          <cell r="P49">
            <v>8965</v>
          </cell>
          <cell r="Y49">
            <v>8965</v>
          </cell>
          <cell r="AA49">
            <v>8965</v>
          </cell>
        </row>
        <row r="50">
          <cell r="C50">
            <v>112</v>
          </cell>
          <cell r="D50">
            <v>11</v>
          </cell>
          <cell r="E50">
            <v>10</v>
          </cell>
          <cell r="F50">
            <v>129</v>
          </cell>
          <cell r="G50">
            <v>21</v>
          </cell>
          <cell r="H50">
            <v>15</v>
          </cell>
          <cell r="P50">
            <v>22</v>
          </cell>
          <cell r="Y50">
            <v>22</v>
          </cell>
          <cell r="AA50">
            <v>22</v>
          </cell>
        </row>
        <row r="51">
          <cell r="C51">
            <v>0</v>
          </cell>
          <cell r="D51">
            <v>47677</v>
          </cell>
          <cell r="E51">
            <v>72093</v>
          </cell>
          <cell r="F51">
            <v>31050</v>
          </cell>
          <cell r="G51">
            <v>53659</v>
          </cell>
          <cell r="H51">
            <v>55096</v>
          </cell>
          <cell r="P51">
            <v>54671</v>
          </cell>
          <cell r="Y51">
            <v>54789</v>
          </cell>
          <cell r="AA51">
            <v>54789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5745</v>
          </cell>
          <cell r="F53">
            <v>0</v>
          </cell>
          <cell r="G53">
            <v>5731</v>
          </cell>
          <cell r="H53">
            <v>4991</v>
          </cell>
          <cell r="P53">
            <v>6017</v>
          </cell>
          <cell r="Y53">
            <v>6017</v>
          </cell>
          <cell r="AA53">
            <v>6017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158</v>
          </cell>
          <cell r="D55">
            <v>657</v>
          </cell>
          <cell r="E55">
            <v>610</v>
          </cell>
          <cell r="F55">
            <v>189</v>
          </cell>
          <cell r="G55">
            <v>909</v>
          </cell>
          <cell r="H55">
            <v>1010</v>
          </cell>
          <cell r="P55">
            <v>954</v>
          </cell>
          <cell r="Y55">
            <v>954</v>
          </cell>
          <cell r="AA55">
            <v>954</v>
          </cell>
        </row>
        <row r="56">
          <cell r="C56">
            <v>71593</v>
          </cell>
          <cell r="D56">
            <v>45641</v>
          </cell>
          <cell r="E56">
            <v>34310</v>
          </cell>
          <cell r="F56">
            <v>86879</v>
          </cell>
          <cell r="G56">
            <v>18118</v>
          </cell>
          <cell r="H56">
            <v>19580</v>
          </cell>
          <cell r="P56">
            <v>19394</v>
          </cell>
          <cell r="Y56">
            <v>19414</v>
          </cell>
          <cell r="AA56">
            <v>19432</v>
          </cell>
        </row>
        <row r="57">
          <cell r="C57">
            <v>618</v>
          </cell>
          <cell r="D57">
            <v>628</v>
          </cell>
          <cell r="E57">
            <v>576</v>
          </cell>
          <cell r="F57">
            <v>722</v>
          </cell>
          <cell r="G57">
            <v>550</v>
          </cell>
          <cell r="H57">
            <v>483</v>
          </cell>
          <cell r="P57">
            <v>577</v>
          </cell>
          <cell r="Y57">
            <v>577</v>
          </cell>
          <cell r="AA57">
            <v>577</v>
          </cell>
        </row>
        <row r="58">
          <cell r="C58">
            <v>27355</v>
          </cell>
          <cell r="D58">
            <v>36504</v>
          </cell>
          <cell r="E58">
            <v>63189</v>
          </cell>
          <cell r="F58">
            <v>33014</v>
          </cell>
          <cell r="G58">
            <v>72795</v>
          </cell>
          <cell r="H58">
            <v>73857</v>
          </cell>
          <cell r="P58">
            <v>76435</v>
          </cell>
          <cell r="Y58">
            <v>76435</v>
          </cell>
          <cell r="AA58">
            <v>76435</v>
          </cell>
        </row>
        <row r="59">
          <cell r="C59">
            <v>61</v>
          </cell>
          <cell r="D59">
            <v>48</v>
          </cell>
          <cell r="E59">
            <v>7</v>
          </cell>
          <cell r="F59">
            <v>73</v>
          </cell>
          <cell r="G59">
            <v>3</v>
          </cell>
          <cell r="H59">
            <v>1</v>
          </cell>
          <cell r="P59">
            <v>3</v>
          </cell>
          <cell r="Y59">
            <v>3</v>
          </cell>
          <cell r="AA59">
            <v>3</v>
          </cell>
        </row>
        <row r="60">
          <cell r="C60">
            <v>4179</v>
          </cell>
          <cell r="D60">
            <v>3561</v>
          </cell>
          <cell r="E60">
            <v>4289</v>
          </cell>
          <cell r="F60">
            <v>4809</v>
          </cell>
          <cell r="G60">
            <v>1334</v>
          </cell>
          <cell r="H60">
            <v>1310</v>
          </cell>
          <cell r="P60">
            <v>1401.0500000000002</v>
          </cell>
          <cell r="Y60">
            <v>1401</v>
          </cell>
          <cell r="AA60">
            <v>1401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55125</v>
          </cell>
          <cell r="E62">
            <v>0</v>
          </cell>
          <cell r="F62">
            <v>0</v>
          </cell>
          <cell r="G62">
            <v>1</v>
          </cell>
          <cell r="H62">
            <v>1</v>
          </cell>
          <cell r="P62">
            <v>1.05</v>
          </cell>
          <cell r="Y62">
            <v>1</v>
          </cell>
          <cell r="AA62">
            <v>1</v>
          </cell>
        </row>
        <row r="63">
          <cell r="C63">
            <v>67539</v>
          </cell>
          <cell r="D63">
            <v>0</v>
          </cell>
          <cell r="E63">
            <v>3758</v>
          </cell>
          <cell r="F63">
            <v>77712</v>
          </cell>
          <cell r="G63">
            <v>6607</v>
          </cell>
          <cell r="H63">
            <v>5890</v>
          </cell>
          <cell r="P63">
            <v>6938</v>
          </cell>
          <cell r="Y63">
            <v>6938</v>
          </cell>
          <cell r="AA63">
            <v>6938</v>
          </cell>
        </row>
        <row r="64">
          <cell r="C64">
            <v>12221</v>
          </cell>
          <cell r="D64">
            <v>15825</v>
          </cell>
          <cell r="E64">
            <v>13064</v>
          </cell>
          <cell r="F64">
            <v>15679</v>
          </cell>
          <cell r="G64">
            <v>13263</v>
          </cell>
          <cell r="H64">
            <v>12723</v>
          </cell>
          <cell r="P64">
            <v>13953</v>
          </cell>
          <cell r="Y64">
            <v>13955</v>
          </cell>
          <cell r="AA64">
            <v>13957</v>
          </cell>
        </row>
        <row r="65">
          <cell r="C65">
            <v>21779</v>
          </cell>
          <cell r="D65">
            <v>280749</v>
          </cell>
          <cell r="E65">
            <v>78846</v>
          </cell>
          <cell r="F65">
            <v>26753</v>
          </cell>
          <cell r="G65">
            <v>61613</v>
          </cell>
          <cell r="H65">
            <v>55503</v>
          </cell>
          <cell r="P65">
            <v>65438</v>
          </cell>
          <cell r="Y65">
            <v>65479</v>
          </cell>
          <cell r="AA65">
            <v>65520</v>
          </cell>
        </row>
        <row r="66">
          <cell r="C66">
            <v>54822</v>
          </cell>
          <cell r="D66">
            <v>67859</v>
          </cell>
          <cell r="E66">
            <v>77736</v>
          </cell>
          <cell r="F66">
            <v>56598</v>
          </cell>
          <cell r="G66">
            <v>85652</v>
          </cell>
          <cell r="H66">
            <v>85130</v>
          </cell>
          <cell r="P66">
            <v>90018</v>
          </cell>
          <cell r="Y66">
            <v>90021</v>
          </cell>
          <cell r="AA66">
            <v>90026</v>
          </cell>
        </row>
        <row r="67">
          <cell r="C67">
            <v>33815</v>
          </cell>
          <cell r="D67">
            <v>98563</v>
          </cell>
          <cell r="E67">
            <v>130779</v>
          </cell>
          <cell r="F67">
            <v>180422</v>
          </cell>
          <cell r="G67">
            <v>180403</v>
          </cell>
          <cell r="H67">
            <v>178898</v>
          </cell>
          <cell r="P67">
            <v>254539</v>
          </cell>
          <cell r="Y67">
            <v>261435</v>
          </cell>
          <cell r="AA67">
            <v>275870</v>
          </cell>
        </row>
        <row r="68">
          <cell r="C68">
            <v>54115</v>
          </cell>
          <cell r="D68">
            <v>54579</v>
          </cell>
          <cell r="E68">
            <v>56754</v>
          </cell>
          <cell r="F68">
            <v>58182</v>
          </cell>
          <cell r="G68">
            <v>56297</v>
          </cell>
          <cell r="H68">
            <v>55575</v>
          </cell>
          <cell r="P68">
            <v>60022</v>
          </cell>
          <cell r="Y68">
            <v>60078</v>
          </cell>
          <cell r="AA68">
            <v>60340</v>
          </cell>
        </row>
        <row r="69">
          <cell r="C69">
            <v>6448</v>
          </cell>
          <cell r="D69">
            <v>8151</v>
          </cell>
          <cell r="E69">
            <v>8296</v>
          </cell>
          <cell r="F69">
            <v>7638</v>
          </cell>
          <cell r="G69">
            <v>6342</v>
          </cell>
          <cell r="H69">
            <v>5387</v>
          </cell>
          <cell r="P69">
            <v>6660</v>
          </cell>
          <cell r="Y69">
            <v>6660</v>
          </cell>
          <cell r="AA69">
            <v>6660</v>
          </cell>
        </row>
        <row r="70">
          <cell r="C70">
            <v>4882</v>
          </cell>
          <cell r="D70">
            <v>5807</v>
          </cell>
          <cell r="E70">
            <v>5989</v>
          </cell>
          <cell r="F70">
            <v>5872</v>
          </cell>
          <cell r="G70">
            <v>10730</v>
          </cell>
          <cell r="H70">
            <v>8937</v>
          </cell>
          <cell r="P70">
            <v>11267</v>
          </cell>
          <cell r="Y70">
            <v>11267</v>
          </cell>
          <cell r="AA70">
            <v>11267</v>
          </cell>
        </row>
        <row r="71">
          <cell r="C71">
            <v>13405</v>
          </cell>
          <cell r="D71">
            <v>13645</v>
          </cell>
          <cell r="E71">
            <v>12173</v>
          </cell>
          <cell r="F71">
            <v>2810</v>
          </cell>
          <cell r="G71">
            <v>13158</v>
          </cell>
          <cell r="H71">
            <v>12685</v>
          </cell>
          <cell r="P71">
            <v>13815</v>
          </cell>
          <cell r="Y71">
            <v>13815</v>
          </cell>
          <cell r="AA71">
            <v>13815</v>
          </cell>
        </row>
        <row r="72">
          <cell r="C72">
            <v>476049</v>
          </cell>
          <cell r="D72">
            <v>365624</v>
          </cell>
          <cell r="E72">
            <v>359501</v>
          </cell>
          <cell r="F72">
            <v>559138</v>
          </cell>
          <cell r="G72">
            <v>447817</v>
          </cell>
          <cell r="H72">
            <v>463415</v>
          </cell>
          <cell r="P72">
            <v>441857</v>
          </cell>
          <cell r="Y72">
            <v>410447</v>
          </cell>
          <cell r="AA72">
            <v>467479</v>
          </cell>
        </row>
        <row r="74">
          <cell r="C74">
            <v>0</v>
          </cell>
          <cell r="D74">
            <v>1</v>
          </cell>
          <cell r="E74">
            <v>73</v>
          </cell>
          <cell r="F74">
            <v>0</v>
          </cell>
          <cell r="G74">
            <v>0</v>
          </cell>
          <cell r="H74">
            <v>9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652</v>
          </cell>
          <cell r="D80">
            <v>2379</v>
          </cell>
          <cell r="E80">
            <v>4281</v>
          </cell>
          <cell r="F80">
            <v>1600</v>
          </cell>
          <cell r="G80">
            <v>3982</v>
          </cell>
          <cell r="H80">
            <v>3982</v>
          </cell>
          <cell r="P80">
            <v>2148</v>
          </cell>
          <cell r="Y80">
            <v>2232</v>
          </cell>
          <cell r="AA80">
            <v>2315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4522</v>
          </cell>
          <cell r="H86">
            <v>4522</v>
          </cell>
          <cell r="P86">
            <v>4771</v>
          </cell>
          <cell r="Y86">
            <v>5034</v>
          </cell>
          <cell r="AA86">
            <v>5427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773473</v>
          </cell>
          <cell r="D91">
            <v>808877</v>
          </cell>
          <cell r="E91">
            <v>914416</v>
          </cell>
          <cell r="F91">
            <v>904783</v>
          </cell>
          <cell r="G91">
            <v>996829</v>
          </cell>
          <cell r="H91">
            <v>996829</v>
          </cell>
          <cell r="P91">
            <v>1058000</v>
          </cell>
          <cell r="Y91">
            <v>1121452</v>
          </cell>
          <cell r="AA91">
            <v>1188775</v>
          </cell>
        </row>
        <row r="92">
          <cell r="C92">
            <v>0</v>
          </cell>
          <cell r="D92">
            <v>0</v>
          </cell>
          <cell r="E92">
            <v>1451</v>
          </cell>
          <cell r="F92">
            <v>6000</v>
          </cell>
          <cell r="G92">
            <v>6000</v>
          </cell>
          <cell r="H92">
            <v>6000</v>
          </cell>
          <cell r="P92">
            <v>5000</v>
          </cell>
          <cell r="Y92">
            <v>4000</v>
          </cell>
          <cell r="AA92">
            <v>4200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6043</v>
          </cell>
          <cell r="D98">
            <v>6532</v>
          </cell>
          <cell r="E98">
            <v>7706</v>
          </cell>
          <cell r="F98">
            <v>2326</v>
          </cell>
          <cell r="G98">
            <v>10347</v>
          </cell>
          <cell r="H98">
            <v>10457</v>
          </cell>
          <cell r="P98">
            <v>11551</v>
          </cell>
          <cell r="Y98">
            <v>11773</v>
          </cell>
          <cell r="AA98">
            <v>13245</v>
          </cell>
        </row>
        <row r="99">
          <cell r="C99">
            <v>5022</v>
          </cell>
          <cell r="D99">
            <v>1426</v>
          </cell>
          <cell r="E99">
            <v>3419</v>
          </cell>
          <cell r="F99">
            <v>7648</v>
          </cell>
          <cell r="G99">
            <v>15128</v>
          </cell>
          <cell r="H99">
            <v>24563</v>
          </cell>
          <cell r="P99">
            <v>9323</v>
          </cell>
          <cell r="Y99">
            <v>9827</v>
          </cell>
          <cell r="AA99">
            <v>10318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2374923</v>
          </cell>
          <cell r="D103">
            <v>2901214</v>
          </cell>
          <cell r="E103">
            <v>3096671</v>
          </cell>
          <cell r="F103">
            <v>2947285</v>
          </cell>
          <cell r="G103">
            <v>3438362</v>
          </cell>
          <cell r="H103">
            <v>3505557</v>
          </cell>
          <cell r="P103">
            <v>2985943</v>
          </cell>
          <cell r="Y103">
            <v>3116282</v>
          </cell>
          <cell r="AA103">
            <v>3272096</v>
          </cell>
        </row>
        <row r="105">
          <cell r="C105">
            <v>30972</v>
          </cell>
          <cell r="D105">
            <v>109370</v>
          </cell>
          <cell r="E105">
            <v>65851</v>
          </cell>
          <cell r="F105">
            <v>133220</v>
          </cell>
          <cell r="G105">
            <v>134499</v>
          </cell>
          <cell r="H105">
            <v>136441</v>
          </cell>
          <cell r="P105">
            <v>166000</v>
          </cell>
          <cell r="Y105">
            <v>178598</v>
          </cell>
          <cell r="AA105">
            <v>175377</v>
          </cell>
        </row>
        <row r="106">
          <cell r="C106">
            <v>37275</v>
          </cell>
          <cell r="D106">
            <v>14616</v>
          </cell>
          <cell r="E106">
            <v>9300</v>
          </cell>
          <cell r="F106">
            <v>7006</v>
          </cell>
          <cell r="G106">
            <v>11124</v>
          </cell>
          <cell r="H106">
            <v>8789</v>
          </cell>
          <cell r="P106">
            <v>9835</v>
          </cell>
          <cell r="Y106">
            <v>7921</v>
          </cell>
          <cell r="AA106">
            <v>8090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2743</v>
          </cell>
          <cell r="D111">
            <v>3505</v>
          </cell>
          <cell r="E111">
            <v>4330</v>
          </cell>
          <cell r="F111">
            <v>0</v>
          </cell>
          <cell r="G111">
            <v>1093</v>
          </cell>
          <cell r="H111">
            <v>1486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219</v>
          </cell>
          <cell r="D112">
            <v>118</v>
          </cell>
          <cell r="E112">
            <v>582</v>
          </cell>
          <cell r="F112">
            <v>0</v>
          </cell>
          <cell r="G112">
            <v>231</v>
          </cell>
          <cell r="H112">
            <v>373</v>
          </cell>
          <cell r="P112">
            <v>4553</v>
          </cell>
          <cell r="Y112">
            <v>4553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1231524</v>
          </cell>
          <cell r="D164">
            <v>1318621</v>
          </cell>
          <cell r="E164">
            <v>1396323</v>
          </cell>
          <cell r="F164">
            <v>1420000</v>
          </cell>
          <cell r="G164">
            <v>1420000</v>
          </cell>
          <cell r="H164">
            <v>1452633</v>
          </cell>
          <cell r="I164">
            <v>1481000</v>
          </cell>
          <cell r="J164">
            <v>1540240</v>
          </cell>
          <cell r="K164">
            <v>1601850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5857</v>
          </cell>
          <cell r="I167">
            <v>6149.85</v>
          </cell>
          <cell r="J167">
            <v>6457.3425000000007</v>
          </cell>
          <cell r="K167">
            <v>6780.2096250000013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110909</v>
          </cell>
          <cell r="I168">
            <v>116454.45000000001</v>
          </cell>
          <cell r="J168">
            <v>122277.17250000002</v>
          </cell>
          <cell r="K168">
            <v>128391.03112500002</v>
          </cell>
        </row>
        <row r="169">
          <cell r="C169">
            <v>122587</v>
          </cell>
          <cell r="D169">
            <v>126819</v>
          </cell>
          <cell r="E169">
            <v>130592</v>
          </cell>
          <cell r="F169">
            <v>120000</v>
          </cell>
          <cell r="G169">
            <v>120000</v>
          </cell>
          <cell r="H169">
            <v>6514</v>
          </cell>
          <cell r="I169">
            <v>6839.7000000000007</v>
          </cell>
          <cell r="J169">
            <v>7181.6850000000013</v>
          </cell>
          <cell r="K169">
            <v>7540.7692500000021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6</v>
          </cell>
          <cell r="I175">
            <v>6.3000000000000007</v>
          </cell>
          <cell r="J175">
            <v>6.6150000000000011</v>
          </cell>
          <cell r="K175">
            <v>6.9457500000000012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45148</v>
          </cell>
          <cell r="D183">
            <v>50318</v>
          </cell>
          <cell r="E183">
            <v>38186</v>
          </cell>
          <cell r="F183">
            <v>25000</v>
          </cell>
          <cell r="G183">
            <v>25000</v>
          </cell>
          <cell r="H183">
            <v>36274</v>
          </cell>
          <cell r="I183">
            <v>38087.700000000004</v>
          </cell>
          <cell r="J183">
            <v>39992.085000000006</v>
          </cell>
          <cell r="K183">
            <v>41991.68925000001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146</v>
          </cell>
          <cell r="I185">
            <v>153.30000000000001</v>
          </cell>
          <cell r="J185">
            <v>160.96500000000003</v>
          </cell>
          <cell r="K185">
            <v>169.01325000000003</v>
          </cell>
        </row>
        <row r="186">
          <cell r="C186">
            <v>350</v>
          </cell>
          <cell r="D186">
            <v>274</v>
          </cell>
          <cell r="E186">
            <v>202</v>
          </cell>
          <cell r="F186">
            <v>160</v>
          </cell>
          <cell r="G186">
            <v>160</v>
          </cell>
          <cell r="H186">
            <v>23</v>
          </cell>
          <cell r="I186">
            <v>24.150000000000002</v>
          </cell>
          <cell r="J186">
            <v>25.357500000000002</v>
          </cell>
          <cell r="K186">
            <v>26.625375000000002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84</v>
          </cell>
          <cell r="I187">
            <v>88.2</v>
          </cell>
          <cell r="J187">
            <v>93.492000000000004</v>
          </cell>
          <cell r="K187">
            <v>99.101520000000008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3558</v>
          </cell>
          <cell r="D190">
            <v>1951</v>
          </cell>
          <cell r="E190">
            <v>4181</v>
          </cell>
          <cell r="F190">
            <v>2500</v>
          </cell>
          <cell r="G190">
            <v>2500</v>
          </cell>
          <cell r="H190">
            <v>2281</v>
          </cell>
          <cell r="I190">
            <v>2650</v>
          </cell>
          <cell r="J190">
            <v>2800</v>
          </cell>
          <cell r="K190">
            <v>2940</v>
          </cell>
        </row>
        <row r="191">
          <cell r="C191">
            <v>6315</v>
          </cell>
          <cell r="D191">
            <v>4282</v>
          </cell>
          <cell r="E191">
            <v>7814</v>
          </cell>
          <cell r="F191">
            <v>4500</v>
          </cell>
          <cell r="G191">
            <v>4500</v>
          </cell>
          <cell r="H191">
            <v>1956</v>
          </cell>
          <cell r="I191">
            <v>2053</v>
          </cell>
          <cell r="J191">
            <v>2176</v>
          </cell>
          <cell r="K191">
            <v>2307</v>
          </cell>
        </row>
        <row r="203">
          <cell r="B203" t="str">
            <v>Office of the MEC</v>
          </cell>
          <cell r="C203">
            <v>11172</v>
          </cell>
          <cell r="D203">
            <v>11330</v>
          </cell>
          <cell r="E203">
            <v>10063</v>
          </cell>
          <cell r="F203">
            <v>12530</v>
          </cell>
          <cell r="G203">
            <v>12530</v>
          </cell>
          <cell r="H203">
            <v>12137</v>
          </cell>
          <cell r="P203">
            <v>14209</v>
          </cell>
          <cell r="Y203">
            <v>14643</v>
          </cell>
          <cell r="AA203">
            <v>15314</v>
          </cell>
        </row>
        <row r="204">
          <cell r="B204" t="str">
            <v>Management</v>
          </cell>
          <cell r="C204">
            <v>8274</v>
          </cell>
          <cell r="D204">
            <v>7568</v>
          </cell>
          <cell r="E204">
            <v>7254</v>
          </cell>
          <cell r="F204">
            <v>10150</v>
          </cell>
          <cell r="G204">
            <v>10150</v>
          </cell>
          <cell r="H204">
            <v>9902</v>
          </cell>
          <cell r="P204">
            <v>15153</v>
          </cell>
          <cell r="Y204">
            <v>15715</v>
          </cell>
          <cell r="AA204">
            <v>11720</v>
          </cell>
        </row>
        <row r="205">
          <cell r="B205" t="str">
            <v>Corporate Support</v>
          </cell>
          <cell r="C205">
            <v>171094</v>
          </cell>
          <cell r="D205">
            <v>215721</v>
          </cell>
          <cell r="E205">
            <v>227814</v>
          </cell>
          <cell r="F205">
            <v>211284</v>
          </cell>
          <cell r="G205">
            <v>211574</v>
          </cell>
          <cell r="H205">
            <v>213202</v>
          </cell>
          <cell r="P205">
            <v>245999</v>
          </cell>
          <cell r="Y205">
            <v>252749</v>
          </cell>
          <cell r="AA205">
            <v>264766</v>
          </cell>
        </row>
        <row r="206">
          <cell r="B206" t="str">
            <v>Departmental Strategy</v>
          </cell>
          <cell r="C206">
            <v>13943</v>
          </cell>
          <cell r="D206">
            <v>16038</v>
          </cell>
          <cell r="E206">
            <v>12173</v>
          </cell>
          <cell r="F206">
            <v>20660</v>
          </cell>
          <cell r="G206">
            <v>19560</v>
          </cell>
          <cell r="H206">
            <v>18573</v>
          </cell>
          <cell r="P206">
            <v>20870</v>
          </cell>
          <cell r="Y206">
            <v>21976</v>
          </cell>
          <cell r="AA206">
            <v>23075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88034</v>
          </cell>
          <cell r="D225">
            <v>94403</v>
          </cell>
          <cell r="E225">
            <v>97907</v>
          </cell>
          <cell r="F225">
            <v>134608</v>
          </cell>
          <cell r="G225">
            <v>113012</v>
          </cell>
          <cell r="H225">
            <v>108724</v>
          </cell>
          <cell r="P225">
            <v>140406</v>
          </cell>
          <cell r="Y225">
            <v>147848</v>
          </cell>
          <cell r="AA225">
            <v>159380</v>
          </cell>
        </row>
        <row r="226">
          <cell r="C226">
            <v>76808</v>
          </cell>
          <cell r="D226">
            <v>82811</v>
          </cell>
          <cell r="E226">
            <v>86051</v>
          </cell>
          <cell r="F226">
            <v>122099</v>
          </cell>
          <cell r="G226">
            <v>100503</v>
          </cell>
          <cell r="H226">
            <v>96215</v>
          </cell>
          <cell r="P226">
            <v>127266</v>
          </cell>
          <cell r="Y226">
            <v>134012</v>
          </cell>
          <cell r="AA226">
            <v>144464</v>
          </cell>
        </row>
        <row r="227">
          <cell r="C227">
            <v>11226</v>
          </cell>
          <cell r="D227">
            <v>11592</v>
          </cell>
          <cell r="E227">
            <v>11856</v>
          </cell>
          <cell r="F227">
            <v>12509</v>
          </cell>
          <cell r="G227">
            <v>12509</v>
          </cell>
          <cell r="H227">
            <v>12509</v>
          </cell>
          <cell r="P227">
            <v>13140</v>
          </cell>
          <cell r="Y227">
            <v>13836</v>
          </cell>
          <cell r="AA227">
            <v>14916</v>
          </cell>
        </row>
        <row r="228">
          <cell r="C228">
            <v>107487</v>
          </cell>
          <cell r="D228">
            <v>125466</v>
          </cell>
          <cell r="E228">
            <v>132306</v>
          </cell>
          <cell r="F228">
            <v>107960</v>
          </cell>
          <cell r="G228">
            <v>122070</v>
          </cell>
          <cell r="H228">
            <v>126354</v>
          </cell>
          <cell r="P228">
            <v>122352</v>
          </cell>
          <cell r="Y228">
            <v>123098</v>
          </cell>
          <cell r="AA228">
            <v>123207</v>
          </cell>
        </row>
        <row r="229">
          <cell r="C229">
            <v>-16</v>
          </cell>
          <cell r="D229">
            <v>0</v>
          </cell>
          <cell r="E229">
            <v>7</v>
          </cell>
          <cell r="F229">
            <v>0</v>
          </cell>
          <cell r="G229">
            <v>282</v>
          </cell>
          <cell r="H229">
            <v>247</v>
          </cell>
          <cell r="P229">
            <v>297</v>
          </cell>
          <cell r="Y229">
            <v>297</v>
          </cell>
          <cell r="AA229">
            <v>297</v>
          </cell>
        </row>
        <row r="230">
          <cell r="C230">
            <v>1789</v>
          </cell>
          <cell r="D230">
            <v>2106</v>
          </cell>
          <cell r="E230">
            <v>1501</v>
          </cell>
          <cell r="F230">
            <v>2059</v>
          </cell>
          <cell r="G230">
            <v>2623</v>
          </cell>
          <cell r="H230">
            <v>2587</v>
          </cell>
          <cell r="P230">
            <v>2754</v>
          </cell>
          <cell r="Y230">
            <v>2754</v>
          </cell>
          <cell r="AA230">
            <v>2754</v>
          </cell>
        </row>
        <row r="231">
          <cell r="C231">
            <v>760</v>
          </cell>
          <cell r="D231">
            <v>2180</v>
          </cell>
          <cell r="E231">
            <v>904</v>
          </cell>
          <cell r="F231">
            <v>874</v>
          </cell>
          <cell r="G231">
            <v>819</v>
          </cell>
          <cell r="H231">
            <v>776</v>
          </cell>
          <cell r="P231">
            <v>860</v>
          </cell>
          <cell r="Y231">
            <v>860</v>
          </cell>
          <cell r="AA231">
            <v>860</v>
          </cell>
        </row>
        <row r="232">
          <cell r="C232">
            <v>4482</v>
          </cell>
          <cell r="D232">
            <v>5433</v>
          </cell>
          <cell r="E232">
            <v>5732</v>
          </cell>
          <cell r="F232">
            <v>5154</v>
          </cell>
          <cell r="G232">
            <v>6502</v>
          </cell>
          <cell r="H232">
            <v>6352</v>
          </cell>
          <cell r="P232">
            <v>6827</v>
          </cell>
          <cell r="Y232">
            <v>6827</v>
          </cell>
          <cell r="AA232">
            <v>6827</v>
          </cell>
        </row>
        <row r="233">
          <cell r="C233">
            <v>1882</v>
          </cell>
          <cell r="D233">
            <v>1170</v>
          </cell>
          <cell r="E233">
            <v>1554</v>
          </cell>
          <cell r="F233">
            <v>2044</v>
          </cell>
          <cell r="G233">
            <v>428</v>
          </cell>
          <cell r="H233">
            <v>415</v>
          </cell>
          <cell r="P233">
            <v>2044</v>
          </cell>
          <cell r="Y233">
            <v>2044</v>
          </cell>
          <cell r="AA233">
            <v>2044</v>
          </cell>
        </row>
        <row r="234">
          <cell r="C234">
            <v>752</v>
          </cell>
          <cell r="D234">
            <v>2432</v>
          </cell>
          <cell r="E234">
            <v>1118</v>
          </cell>
          <cell r="F234">
            <v>865</v>
          </cell>
          <cell r="G234">
            <v>1226</v>
          </cell>
          <cell r="H234">
            <v>1537</v>
          </cell>
          <cell r="P234">
            <v>1287</v>
          </cell>
          <cell r="Y234">
            <v>1287</v>
          </cell>
          <cell r="AA234">
            <v>1287</v>
          </cell>
        </row>
        <row r="235">
          <cell r="C235">
            <v>6976</v>
          </cell>
          <cell r="D235">
            <v>11646</v>
          </cell>
          <cell r="E235">
            <v>12120</v>
          </cell>
          <cell r="F235">
            <v>2318</v>
          </cell>
          <cell r="G235">
            <v>13854</v>
          </cell>
          <cell r="H235">
            <v>14748</v>
          </cell>
          <cell r="P235">
            <v>14547</v>
          </cell>
          <cell r="Y235">
            <v>14547</v>
          </cell>
          <cell r="AA235">
            <v>14547</v>
          </cell>
        </row>
        <row r="236">
          <cell r="C236">
            <v>14362</v>
          </cell>
          <cell r="D236">
            <v>19504</v>
          </cell>
          <cell r="E236">
            <v>20794</v>
          </cell>
          <cell r="F236">
            <v>10256</v>
          </cell>
          <cell r="G236">
            <v>20739</v>
          </cell>
          <cell r="H236">
            <v>21933</v>
          </cell>
          <cell r="P236">
            <v>21776</v>
          </cell>
          <cell r="Y236">
            <v>21776</v>
          </cell>
          <cell r="AA236">
            <v>21776</v>
          </cell>
        </row>
        <row r="237">
          <cell r="C237">
            <v>17954</v>
          </cell>
          <cell r="D237">
            <v>25616</v>
          </cell>
          <cell r="E237">
            <v>14322</v>
          </cell>
          <cell r="F237">
            <v>19108</v>
          </cell>
          <cell r="G237">
            <v>8464</v>
          </cell>
          <cell r="H237">
            <v>11481</v>
          </cell>
          <cell r="P237">
            <v>7992</v>
          </cell>
          <cell r="Y237">
            <v>8370</v>
          </cell>
          <cell r="AA237">
            <v>8221</v>
          </cell>
        </row>
        <row r="238">
          <cell r="C238">
            <v>0</v>
          </cell>
          <cell r="D238">
            <v>1320</v>
          </cell>
          <cell r="E238">
            <v>5838</v>
          </cell>
          <cell r="F238">
            <v>0</v>
          </cell>
          <cell r="G238">
            <v>1498</v>
          </cell>
          <cell r="H238">
            <v>1498</v>
          </cell>
          <cell r="P238">
            <v>24</v>
          </cell>
          <cell r="Y238">
            <v>24</v>
          </cell>
          <cell r="AA238">
            <v>24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11608</v>
          </cell>
          <cell r="D241">
            <v>9433</v>
          </cell>
          <cell r="E241">
            <v>16010</v>
          </cell>
          <cell r="F241">
            <v>13349</v>
          </cell>
          <cell r="G241">
            <v>18647</v>
          </cell>
          <cell r="H241">
            <v>16077</v>
          </cell>
          <cell r="P241">
            <v>20954</v>
          </cell>
          <cell r="Y241">
            <v>21322</v>
          </cell>
          <cell r="AA241">
            <v>21580</v>
          </cell>
        </row>
        <row r="242">
          <cell r="C242">
            <v>15112</v>
          </cell>
          <cell r="D242">
            <v>16074</v>
          </cell>
          <cell r="E242">
            <v>19277</v>
          </cell>
          <cell r="F242">
            <v>15122</v>
          </cell>
          <cell r="G242">
            <v>16516</v>
          </cell>
          <cell r="H242">
            <v>17688</v>
          </cell>
          <cell r="P242">
            <v>11003</v>
          </cell>
          <cell r="Y242">
            <v>11003</v>
          </cell>
          <cell r="AA242">
            <v>11003</v>
          </cell>
        </row>
        <row r="243">
          <cell r="C243">
            <v>621</v>
          </cell>
          <cell r="D243">
            <v>341</v>
          </cell>
          <cell r="E243">
            <v>277</v>
          </cell>
          <cell r="F243">
            <v>714</v>
          </cell>
          <cell r="G243">
            <v>999</v>
          </cell>
          <cell r="H243">
            <v>1005</v>
          </cell>
          <cell r="P243">
            <v>1049</v>
          </cell>
          <cell r="Y243">
            <v>1049</v>
          </cell>
          <cell r="AA243">
            <v>1049</v>
          </cell>
        </row>
        <row r="244">
          <cell r="C244">
            <v>112</v>
          </cell>
          <cell r="D244">
            <v>11</v>
          </cell>
          <cell r="E244">
            <v>1</v>
          </cell>
          <cell r="F244">
            <v>129</v>
          </cell>
          <cell r="G244">
            <v>21</v>
          </cell>
          <cell r="H244">
            <v>15</v>
          </cell>
          <cell r="P244">
            <v>22</v>
          </cell>
          <cell r="Y244">
            <v>22</v>
          </cell>
          <cell r="AA244">
            <v>22</v>
          </cell>
        </row>
        <row r="245">
          <cell r="C245">
            <v>0</v>
          </cell>
          <cell r="D245">
            <v>1910</v>
          </cell>
          <cell r="E245">
            <v>2974</v>
          </cell>
          <cell r="F245">
            <v>1100</v>
          </cell>
          <cell r="G245">
            <v>2386</v>
          </cell>
          <cell r="H245">
            <v>1494</v>
          </cell>
          <cell r="P245">
            <v>2505</v>
          </cell>
          <cell r="Y245">
            <v>2505</v>
          </cell>
          <cell r="AA245">
            <v>2505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26</v>
          </cell>
          <cell r="F247">
            <v>0</v>
          </cell>
          <cell r="G247">
            <v>16</v>
          </cell>
          <cell r="H247">
            <v>16</v>
          </cell>
          <cell r="P247">
            <v>17</v>
          </cell>
          <cell r="Y247">
            <v>17</v>
          </cell>
          <cell r="AA247">
            <v>17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23</v>
          </cell>
          <cell r="D249">
            <v>408</v>
          </cell>
          <cell r="E249">
            <v>361</v>
          </cell>
          <cell r="F249">
            <v>26</v>
          </cell>
          <cell r="G249">
            <v>464</v>
          </cell>
          <cell r="H249">
            <v>457</v>
          </cell>
          <cell r="P249">
            <v>487</v>
          </cell>
          <cell r="Y249">
            <v>487</v>
          </cell>
          <cell r="AA249">
            <v>487</v>
          </cell>
        </row>
        <row r="250">
          <cell r="C250">
            <v>1670</v>
          </cell>
          <cell r="D250">
            <v>196</v>
          </cell>
          <cell r="E250">
            <v>0</v>
          </cell>
          <cell r="F250">
            <v>2035</v>
          </cell>
          <cell r="G250">
            <v>37</v>
          </cell>
          <cell r="H250">
            <v>30</v>
          </cell>
          <cell r="P250">
            <v>39</v>
          </cell>
          <cell r="Y250">
            <v>39</v>
          </cell>
          <cell r="AA250">
            <v>39</v>
          </cell>
        </row>
        <row r="251">
          <cell r="C251">
            <v>436</v>
          </cell>
          <cell r="D251">
            <v>463</v>
          </cell>
          <cell r="E251">
            <v>324</v>
          </cell>
          <cell r="F251">
            <v>501</v>
          </cell>
          <cell r="G251">
            <v>324</v>
          </cell>
          <cell r="H251">
            <v>312</v>
          </cell>
          <cell r="P251">
            <v>340</v>
          </cell>
          <cell r="Y251">
            <v>340</v>
          </cell>
          <cell r="AA251">
            <v>340</v>
          </cell>
        </row>
        <row r="252">
          <cell r="C252">
            <v>120</v>
          </cell>
          <cell r="D252">
            <v>0</v>
          </cell>
          <cell r="E252">
            <v>0</v>
          </cell>
          <cell r="F252">
            <v>138</v>
          </cell>
          <cell r="G252">
            <v>14</v>
          </cell>
          <cell r="H252">
            <v>13</v>
          </cell>
          <cell r="P252">
            <v>15</v>
          </cell>
          <cell r="Y252">
            <v>15</v>
          </cell>
          <cell r="AA252">
            <v>15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4122</v>
          </cell>
          <cell r="D254">
            <v>3558</v>
          </cell>
          <cell r="E254">
            <v>4274</v>
          </cell>
          <cell r="F254">
            <v>4740</v>
          </cell>
          <cell r="G254">
            <v>1283</v>
          </cell>
          <cell r="H254">
            <v>1283</v>
          </cell>
          <cell r="P254">
            <v>1347</v>
          </cell>
          <cell r="Y254">
            <v>1347</v>
          </cell>
          <cell r="AA254">
            <v>1347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202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177</v>
          </cell>
          <cell r="D257">
            <v>0</v>
          </cell>
          <cell r="E257">
            <v>414</v>
          </cell>
          <cell r="F257">
            <v>203</v>
          </cell>
          <cell r="G257">
            <v>1566</v>
          </cell>
          <cell r="H257">
            <v>1384</v>
          </cell>
          <cell r="P257">
            <v>1645</v>
          </cell>
          <cell r="Y257">
            <v>1645</v>
          </cell>
          <cell r="AA257">
            <v>1645</v>
          </cell>
        </row>
        <row r="258">
          <cell r="C258">
            <v>1347</v>
          </cell>
          <cell r="D258">
            <v>2235</v>
          </cell>
          <cell r="E258">
            <v>1893</v>
          </cell>
          <cell r="F258">
            <v>1549</v>
          </cell>
          <cell r="G258">
            <v>1289</v>
          </cell>
          <cell r="H258">
            <v>1324</v>
          </cell>
          <cell r="P258">
            <v>1354</v>
          </cell>
          <cell r="Y258">
            <v>1354</v>
          </cell>
          <cell r="AA258">
            <v>1354</v>
          </cell>
        </row>
        <row r="259">
          <cell r="C259">
            <v>5551</v>
          </cell>
          <cell r="D259">
            <v>1889</v>
          </cell>
          <cell r="E259">
            <v>2198</v>
          </cell>
          <cell r="F259">
            <v>6383</v>
          </cell>
          <cell r="G259">
            <v>4518</v>
          </cell>
          <cell r="H259">
            <v>3614</v>
          </cell>
          <cell r="P259">
            <v>4732</v>
          </cell>
          <cell r="Y259">
            <v>4732</v>
          </cell>
          <cell r="AA259">
            <v>4732</v>
          </cell>
        </row>
        <row r="260">
          <cell r="C260">
            <v>4522</v>
          </cell>
          <cell r="D260">
            <v>4901</v>
          </cell>
          <cell r="E260">
            <v>5080</v>
          </cell>
          <cell r="F260">
            <v>5200</v>
          </cell>
          <cell r="G260">
            <v>4722</v>
          </cell>
          <cell r="H260">
            <v>4684</v>
          </cell>
          <cell r="P260">
            <v>4958</v>
          </cell>
          <cell r="Y260">
            <v>4958</v>
          </cell>
          <cell r="AA260">
            <v>4958</v>
          </cell>
        </row>
        <row r="261">
          <cell r="C261">
            <v>225</v>
          </cell>
          <cell r="D261">
            <v>0</v>
          </cell>
          <cell r="E261">
            <v>321</v>
          </cell>
          <cell r="F261">
            <v>259</v>
          </cell>
          <cell r="G261">
            <v>1580</v>
          </cell>
          <cell r="H261">
            <v>1481</v>
          </cell>
          <cell r="P261">
            <v>1660</v>
          </cell>
          <cell r="Y261">
            <v>1660</v>
          </cell>
          <cell r="AA261">
            <v>1660</v>
          </cell>
        </row>
        <row r="262">
          <cell r="C262">
            <v>9198</v>
          </cell>
          <cell r="D262">
            <v>9149</v>
          </cell>
          <cell r="E262">
            <v>9074</v>
          </cell>
          <cell r="F262">
            <v>9577</v>
          </cell>
          <cell r="G262">
            <v>6750</v>
          </cell>
          <cell r="H262">
            <v>9349</v>
          </cell>
          <cell r="P262">
            <v>7088</v>
          </cell>
          <cell r="Y262">
            <v>7088</v>
          </cell>
          <cell r="AA262">
            <v>7088</v>
          </cell>
        </row>
        <row r="263">
          <cell r="C263">
            <v>2595</v>
          </cell>
          <cell r="D263">
            <v>2464</v>
          </cell>
          <cell r="E263">
            <v>5379</v>
          </cell>
          <cell r="F263">
            <v>2984</v>
          </cell>
          <cell r="G263">
            <v>2453</v>
          </cell>
          <cell r="H263">
            <v>2203</v>
          </cell>
          <cell r="P263">
            <v>2576</v>
          </cell>
          <cell r="Y263">
            <v>2576</v>
          </cell>
          <cell r="AA263">
            <v>2576</v>
          </cell>
        </row>
        <row r="264">
          <cell r="C264">
            <v>450</v>
          </cell>
          <cell r="D264">
            <v>609</v>
          </cell>
          <cell r="E264">
            <v>426</v>
          </cell>
          <cell r="F264">
            <v>518</v>
          </cell>
          <cell r="G264">
            <v>893</v>
          </cell>
          <cell r="H264">
            <v>818</v>
          </cell>
          <cell r="P264">
            <v>938</v>
          </cell>
          <cell r="Y264">
            <v>938</v>
          </cell>
          <cell r="AA264">
            <v>938</v>
          </cell>
        </row>
        <row r="265">
          <cell r="C265">
            <v>657</v>
          </cell>
          <cell r="D265">
            <v>216</v>
          </cell>
          <cell r="E265">
            <v>107</v>
          </cell>
          <cell r="F265">
            <v>755</v>
          </cell>
          <cell r="G265">
            <v>1157</v>
          </cell>
          <cell r="H265">
            <v>1533</v>
          </cell>
          <cell r="P265">
            <v>1215</v>
          </cell>
          <cell r="Y265">
            <v>1215</v>
          </cell>
          <cell r="AA265">
            <v>1215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1</v>
          </cell>
          <cell r="E267">
            <v>73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1</v>
          </cell>
          <cell r="E268">
            <v>73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8</v>
          </cell>
          <cell r="D271">
            <v>30</v>
          </cell>
          <cell r="E271">
            <v>14</v>
          </cell>
          <cell r="F271">
            <v>30</v>
          </cell>
          <cell r="G271">
            <v>78</v>
          </cell>
          <cell r="H271">
            <v>78</v>
          </cell>
          <cell r="P271">
            <v>78</v>
          </cell>
          <cell r="Y271">
            <v>82</v>
          </cell>
          <cell r="AA271">
            <v>86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8</v>
          </cell>
          <cell r="D274">
            <v>30</v>
          </cell>
          <cell r="E274">
            <v>14</v>
          </cell>
          <cell r="F274">
            <v>30</v>
          </cell>
          <cell r="G274">
            <v>78</v>
          </cell>
          <cell r="H274">
            <v>78</v>
          </cell>
          <cell r="P274">
            <v>78</v>
          </cell>
          <cell r="Y274">
            <v>82</v>
          </cell>
          <cell r="AA274">
            <v>86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4522</v>
          </cell>
          <cell r="H278">
            <v>4522</v>
          </cell>
          <cell r="P278">
            <v>4771</v>
          </cell>
          <cell r="Y278">
            <v>5034</v>
          </cell>
          <cell r="AA278">
            <v>5427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4522</v>
          </cell>
          <cell r="H280">
            <v>4522</v>
          </cell>
          <cell r="P280">
            <v>4771</v>
          </cell>
          <cell r="Y280">
            <v>5034</v>
          </cell>
          <cell r="AA280">
            <v>5427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2346</v>
          </cell>
          <cell r="D291">
            <v>1424</v>
          </cell>
          <cell r="E291">
            <v>2256</v>
          </cell>
          <cell r="F291">
            <v>6871</v>
          </cell>
          <cell r="G291">
            <v>7161</v>
          </cell>
          <cell r="H291">
            <v>7161</v>
          </cell>
          <cell r="P291">
            <v>8866</v>
          </cell>
          <cell r="Y291">
            <v>9334</v>
          </cell>
          <cell r="AA291">
            <v>11032</v>
          </cell>
        </row>
        <row r="292">
          <cell r="C292">
            <v>1614</v>
          </cell>
          <cell r="D292">
            <v>407</v>
          </cell>
          <cell r="E292">
            <v>1030</v>
          </cell>
          <cell r="F292">
            <v>332</v>
          </cell>
          <cell r="G292">
            <v>332</v>
          </cell>
          <cell r="H292">
            <v>332</v>
          </cell>
          <cell r="P292">
            <v>345</v>
          </cell>
          <cell r="Y292">
            <v>351</v>
          </cell>
          <cell r="AA292">
            <v>1600</v>
          </cell>
        </row>
        <row r="293">
          <cell r="C293">
            <v>732</v>
          </cell>
          <cell r="D293">
            <v>1017</v>
          </cell>
          <cell r="E293">
            <v>1226</v>
          </cell>
          <cell r="F293">
            <v>6539</v>
          </cell>
          <cell r="G293">
            <v>6829</v>
          </cell>
          <cell r="H293">
            <v>6829</v>
          </cell>
          <cell r="P293">
            <v>8521</v>
          </cell>
          <cell r="Y293">
            <v>8983</v>
          </cell>
          <cell r="AA293">
            <v>9432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3742</v>
          </cell>
          <cell r="D298">
            <v>25768</v>
          </cell>
          <cell r="E298">
            <v>20479</v>
          </cell>
          <cell r="F298">
            <v>5155</v>
          </cell>
          <cell r="G298">
            <v>6072</v>
          </cell>
          <cell r="H298">
            <v>6071</v>
          </cell>
          <cell r="P298">
            <v>15205</v>
          </cell>
          <cell r="Y298">
            <v>15134</v>
          </cell>
          <cell r="AA298">
            <v>15743</v>
          </cell>
        </row>
        <row r="299">
          <cell r="C299">
            <v>0</v>
          </cell>
          <cell r="D299">
            <v>23562</v>
          </cell>
          <cell r="E299">
            <v>18945</v>
          </cell>
          <cell r="F299">
            <v>0</v>
          </cell>
          <cell r="G299">
            <v>0</v>
          </cell>
          <cell r="H299">
            <v>0</v>
          </cell>
          <cell r="P299">
            <v>12000</v>
          </cell>
          <cell r="Y299">
            <v>12000</v>
          </cell>
          <cell r="AA299">
            <v>12600</v>
          </cell>
        </row>
        <row r="300">
          <cell r="C300">
            <v>3742</v>
          </cell>
          <cell r="D300">
            <v>2206</v>
          </cell>
          <cell r="E300">
            <v>1534</v>
          </cell>
          <cell r="F300">
            <v>5155</v>
          </cell>
          <cell r="G300">
            <v>6072</v>
          </cell>
          <cell r="H300">
            <v>6071</v>
          </cell>
          <cell r="P300">
            <v>3205</v>
          </cell>
          <cell r="Y300">
            <v>3134</v>
          </cell>
          <cell r="AA300">
            <v>3143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2743</v>
          </cell>
          <cell r="D305">
            <v>3505</v>
          </cell>
          <cell r="E305">
            <v>3775</v>
          </cell>
          <cell r="F305">
            <v>0</v>
          </cell>
          <cell r="G305">
            <v>850</v>
          </cell>
          <cell r="H305">
            <v>847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123</v>
          </cell>
          <cell r="D306">
            <v>60</v>
          </cell>
          <cell r="E306">
            <v>494</v>
          </cell>
          <cell r="F306">
            <v>0</v>
          </cell>
          <cell r="G306">
            <v>49</v>
          </cell>
          <cell r="H306">
            <v>57</v>
          </cell>
          <cell r="P306">
            <v>4553</v>
          </cell>
          <cell r="Y306">
            <v>4553</v>
          </cell>
          <cell r="AA306">
            <v>0</v>
          </cell>
        </row>
        <row r="353">
          <cell r="B353" t="str">
            <v>Programme Support Infrastrucure</v>
          </cell>
          <cell r="C353">
            <v>131286</v>
          </cell>
          <cell r="D353">
            <v>141624</v>
          </cell>
          <cell r="E353">
            <v>138153</v>
          </cell>
          <cell r="F353">
            <v>133140</v>
          </cell>
          <cell r="G353">
            <v>192094</v>
          </cell>
          <cell r="H353">
            <v>209225</v>
          </cell>
          <cell r="P353">
            <v>204620</v>
          </cell>
          <cell r="Y353">
            <v>208403</v>
          </cell>
          <cell r="AA353">
            <v>214732</v>
          </cell>
        </row>
        <row r="354">
          <cell r="B354" t="str">
            <v>Infrastructure Planning</v>
          </cell>
          <cell r="C354">
            <v>36328</v>
          </cell>
          <cell r="D354">
            <v>40286</v>
          </cell>
          <cell r="E354">
            <v>27496</v>
          </cell>
          <cell r="F354">
            <v>22480</v>
          </cell>
          <cell r="G354">
            <v>49480</v>
          </cell>
          <cell r="H354">
            <v>49480</v>
          </cell>
          <cell r="P354">
            <v>51548</v>
          </cell>
          <cell r="Y354">
            <v>52132</v>
          </cell>
          <cell r="AA354">
            <v>53032</v>
          </cell>
        </row>
        <row r="355">
          <cell r="B355" t="str">
            <v>Infrastructure Design</v>
          </cell>
          <cell r="C355">
            <v>17045</v>
          </cell>
          <cell r="D355">
            <v>17540</v>
          </cell>
          <cell r="E355">
            <v>19379</v>
          </cell>
          <cell r="F355">
            <v>15170</v>
          </cell>
          <cell r="G355">
            <v>26970</v>
          </cell>
          <cell r="H355">
            <v>26970</v>
          </cell>
          <cell r="P355">
            <v>26472</v>
          </cell>
          <cell r="Y355">
            <v>27198</v>
          </cell>
          <cell r="AA355">
            <v>28657</v>
          </cell>
        </row>
        <row r="356">
          <cell r="B356" t="str">
            <v>Construction</v>
          </cell>
          <cell r="C356">
            <v>2374923</v>
          </cell>
          <cell r="D356">
            <v>2901214</v>
          </cell>
          <cell r="E356">
            <v>3096671</v>
          </cell>
          <cell r="F356">
            <v>2947285</v>
          </cell>
          <cell r="G356">
            <v>3445285</v>
          </cell>
          <cell r="H356">
            <v>3513956</v>
          </cell>
          <cell r="P356">
            <v>2985943</v>
          </cell>
          <cell r="Y356">
            <v>3116282</v>
          </cell>
          <cell r="AA356">
            <v>3272096</v>
          </cell>
        </row>
        <row r="357">
          <cell r="B357" t="str">
            <v>Maintenance</v>
          </cell>
          <cell r="C357">
            <v>2388729</v>
          </cell>
          <cell r="D357">
            <v>2666236</v>
          </cell>
          <cell r="E357">
            <v>2709259</v>
          </cell>
          <cell r="F357">
            <v>3759593</v>
          </cell>
          <cell r="G357">
            <v>3114089</v>
          </cell>
          <cell r="H357">
            <v>3028287</v>
          </cell>
          <cell r="P357">
            <v>3562826</v>
          </cell>
          <cell r="Y357">
            <v>3698476</v>
          </cell>
          <cell r="AA357">
            <v>3935497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601843</v>
          </cell>
          <cell r="D375">
            <v>647501</v>
          </cell>
          <cell r="E375">
            <v>690481</v>
          </cell>
          <cell r="F375">
            <v>794192</v>
          </cell>
          <cell r="G375">
            <v>723586</v>
          </cell>
          <cell r="H375">
            <v>723586</v>
          </cell>
          <cell r="P375">
            <v>897342</v>
          </cell>
          <cell r="Y375">
            <v>961509</v>
          </cell>
          <cell r="AA375">
            <v>1036507</v>
          </cell>
        </row>
        <row r="376">
          <cell r="C376">
            <v>550492</v>
          </cell>
          <cell r="D376">
            <v>594989</v>
          </cell>
          <cell r="E376">
            <v>636498</v>
          </cell>
          <cell r="F376">
            <v>729781</v>
          </cell>
          <cell r="G376">
            <v>659175</v>
          </cell>
          <cell r="H376">
            <v>659175</v>
          </cell>
          <cell r="P376">
            <v>829067</v>
          </cell>
          <cell r="Y376">
            <v>889616</v>
          </cell>
          <cell r="AA376">
            <v>959006</v>
          </cell>
        </row>
        <row r="377">
          <cell r="C377">
            <v>51351</v>
          </cell>
          <cell r="D377">
            <v>52512</v>
          </cell>
          <cell r="E377">
            <v>53983</v>
          </cell>
          <cell r="F377">
            <v>64411</v>
          </cell>
          <cell r="G377">
            <v>64411</v>
          </cell>
          <cell r="H377">
            <v>64411</v>
          </cell>
          <cell r="P377">
            <v>68275</v>
          </cell>
          <cell r="Y377">
            <v>71893</v>
          </cell>
          <cell r="AA377">
            <v>77501</v>
          </cell>
        </row>
        <row r="378">
          <cell r="C378">
            <v>1937384</v>
          </cell>
          <cell r="D378">
            <v>2114162</v>
          </cell>
          <cell r="E378">
            <v>2155606</v>
          </cell>
          <cell r="F378">
            <v>3030598</v>
          </cell>
          <cell r="G378">
            <v>2540068</v>
          </cell>
          <cell r="H378">
            <v>2462950</v>
          </cell>
          <cell r="P378">
            <v>2813458</v>
          </cell>
          <cell r="Y378">
            <v>2889738</v>
          </cell>
          <cell r="AA378">
            <v>3058150</v>
          </cell>
        </row>
        <row r="379">
          <cell r="C379">
            <v>42</v>
          </cell>
          <cell r="D379">
            <v>21</v>
          </cell>
          <cell r="E379">
            <v>2</v>
          </cell>
          <cell r="F379">
            <v>53</v>
          </cell>
          <cell r="G379">
            <v>652</v>
          </cell>
          <cell r="H379">
            <v>577</v>
          </cell>
          <cell r="P379">
            <v>685</v>
          </cell>
          <cell r="Y379">
            <v>685</v>
          </cell>
          <cell r="AA379">
            <v>685</v>
          </cell>
        </row>
        <row r="380">
          <cell r="C380">
            <v>334</v>
          </cell>
          <cell r="D380">
            <v>2055</v>
          </cell>
          <cell r="E380">
            <v>1243</v>
          </cell>
          <cell r="F380">
            <v>112</v>
          </cell>
          <cell r="G380">
            <v>348</v>
          </cell>
          <cell r="H380">
            <v>318</v>
          </cell>
          <cell r="P380">
            <v>364</v>
          </cell>
          <cell r="Y380">
            <v>364</v>
          </cell>
          <cell r="AA380">
            <v>364</v>
          </cell>
        </row>
        <row r="381">
          <cell r="C381">
            <v>5571</v>
          </cell>
          <cell r="D381">
            <v>6330</v>
          </cell>
          <cell r="E381">
            <v>3071</v>
          </cell>
          <cell r="F381">
            <v>6565</v>
          </cell>
          <cell r="G381">
            <v>3419</v>
          </cell>
          <cell r="H381">
            <v>3196</v>
          </cell>
          <cell r="P381">
            <v>3590</v>
          </cell>
          <cell r="Y381">
            <v>3590</v>
          </cell>
          <cell r="AA381">
            <v>3590</v>
          </cell>
        </row>
        <row r="382">
          <cell r="C382">
            <v>299</v>
          </cell>
          <cell r="D382">
            <v>1137</v>
          </cell>
          <cell r="E382">
            <v>620</v>
          </cell>
          <cell r="F382">
            <v>362</v>
          </cell>
          <cell r="G382">
            <v>206</v>
          </cell>
          <cell r="H382">
            <v>380</v>
          </cell>
          <cell r="P382">
            <v>217</v>
          </cell>
          <cell r="Y382">
            <v>217</v>
          </cell>
          <cell r="AA382">
            <v>217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4107</v>
          </cell>
          <cell r="D384">
            <v>2275</v>
          </cell>
          <cell r="E384">
            <v>3213</v>
          </cell>
          <cell r="F384">
            <v>749</v>
          </cell>
          <cell r="G384">
            <v>2310</v>
          </cell>
          <cell r="H384">
            <v>2276</v>
          </cell>
          <cell r="P384">
            <v>2425</v>
          </cell>
          <cell r="Y384">
            <v>2425</v>
          </cell>
          <cell r="AA384">
            <v>2425</v>
          </cell>
        </row>
        <row r="385">
          <cell r="C385">
            <v>13014</v>
          </cell>
          <cell r="D385">
            <v>10963</v>
          </cell>
          <cell r="E385">
            <v>11841</v>
          </cell>
          <cell r="F385">
            <v>15712</v>
          </cell>
          <cell r="G385">
            <v>11941</v>
          </cell>
          <cell r="H385">
            <v>10991</v>
          </cell>
          <cell r="P385">
            <v>12538</v>
          </cell>
          <cell r="Y385">
            <v>12538</v>
          </cell>
          <cell r="AA385">
            <v>12538</v>
          </cell>
        </row>
        <row r="386">
          <cell r="C386">
            <v>262</v>
          </cell>
          <cell r="D386">
            <v>2072</v>
          </cell>
          <cell r="E386">
            <v>1572</v>
          </cell>
          <cell r="F386">
            <v>307</v>
          </cell>
          <cell r="G386">
            <v>3318</v>
          </cell>
          <cell r="H386">
            <v>3220</v>
          </cell>
          <cell r="P386">
            <v>3484</v>
          </cell>
          <cell r="Y386">
            <v>3484</v>
          </cell>
          <cell r="AA386">
            <v>3484</v>
          </cell>
        </row>
        <row r="387">
          <cell r="C387">
            <v>24951</v>
          </cell>
          <cell r="D387">
            <v>21012</v>
          </cell>
          <cell r="E387">
            <v>26174</v>
          </cell>
          <cell r="F387">
            <v>4976</v>
          </cell>
          <cell r="G387">
            <v>110099</v>
          </cell>
          <cell r="H387">
            <v>117184</v>
          </cell>
          <cell r="P387">
            <v>115604</v>
          </cell>
          <cell r="Y387">
            <v>115604</v>
          </cell>
          <cell r="AA387">
            <v>115604</v>
          </cell>
        </row>
        <row r="388">
          <cell r="C388">
            <v>34787</v>
          </cell>
          <cell r="D388">
            <v>38692</v>
          </cell>
          <cell r="E388">
            <v>68935</v>
          </cell>
          <cell r="F388">
            <v>37805</v>
          </cell>
          <cell r="G388">
            <v>97559</v>
          </cell>
          <cell r="H388">
            <v>97252</v>
          </cell>
          <cell r="P388">
            <v>102436</v>
          </cell>
          <cell r="Y388">
            <v>102436</v>
          </cell>
          <cell r="AA388">
            <v>102436</v>
          </cell>
        </row>
        <row r="389">
          <cell r="C389">
            <v>0</v>
          </cell>
          <cell r="D389">
            <v>194</v>
          </cell>
          <cell r="E389">
            <v>305</v>
          </cell>
          <cell r="F389">
            <v>0</v>
          </cell>
          <cell r="G389">
            <v>237</v>
          </cell>
          <cell r="H389">
            <v>158</v>
          </cell>
          <cell r="P389">
            <v>249</v>
          </cell>
          <cell r="Y389">
            <v>249</v>
          </cell>
          <cell r="AA389">
            <v>249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4891</v>
          </cell>
          <cell r="D391">
            <v>6958</v>
          </cell>
          <cell r="E391">
            <v>3284</v>
          </cell>
          <cell r="F391">
            <v>5904</v>
          </cell>
          <cell r="G391">
            <v>2670</v>
          </cell>
          <cell r="H391">
            <v>2342</v>
          </cell>
          <cell r="P391">
            <v>2803</v>
          </cell>
          <cell r="Y391">
            <v>2803</v>
          </cell>
          <cell r="AA391">
            <v>2803</v>
          </cell>
        </row>
        <row r="392">
          <cell r="C392">
            <v>1151198</v>
          </cell>
          <cell r="D392">
            <v>1168075</v>
          </cell>
          <cell r="E392">
            <v>1401613</v>
          </cell>
          <cell r="F392">
            <v>2134851</v>
          </cell>
          <cell r="G392">
            <v>1600016</v>
          </cell>
          <cell r="H392">
            <v>1519367</v>
          </cell>
          <cell r="P392">
            <v>1854564</v>
          </cell>
          <cell r="Y392">
            <v>1962254</v>
          </cell>
          <cell r="AA392">
            <v>2073634</v>
          </cell>
        </row>
        <row r="393">
          <cell r="C393">
            <v>5932</v>
          </cell>
          <cell r="D393">
            <v>3234</v>
          </cell>
          <cell r="E393">
            <v>2956</v>
          </cell>
          <cell r="F393">
            <v>7088</v>
          </cell>
          <cell r="G393">
            <v>7250</v>
          </cell>
          <cell r="H393">
            <v>151</v>
          </cell>
          <cell r="P393">
            <v>7613</v>
          </cell>
          <cell r="Y393">
            <v>7613</v>
          </cell>
          <cell r="AA393">
            <v>7613</v>
          </cell>
        </row>
        <row r="394">
          <cell r="C394">
            <v>0</v>
          </cell>
          <cell r="D394">
            <v>0</v>
          </cell>
          <cell r="E394">
            <v>9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18662</v>
          </cell>
          <cell r="E395">
            <v>32313</v>
          </cell>
          <cell r="F395">
            <v>18500</v>
          </cell>
          <cell r="G395">
            <v>19272</v>
          </cell>
          <cell r="H395">
            <v>20524</v>
          </cell>
          <cell r="P395">
            <v>20236</v>
          </cell>
          <cell r="Y395">
            <v>20236</v>
          </cell>
          <cell r="AA395">
            <v>20236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2263</v>
          </cell>
          <cell r="F397">
            <v>0</v>
          </cell>
          <cell r="G397">
            <v>4622</v>
          </cell>
          <cell r="H397">
            <v>3981</v>
          </cell>
          <cell r="P397">
            <v>4853</v>
          </cell>
          <cell r="Y397">
            <v>4853</v>
          </cell>
          <cell r="AA397">
            <v>4853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94</v>
          </cell>
          <cell r="D399">
            <v>192</v>
          </cell>
          <cell r="E399">
            <v>194</v>
          </cell>
          <cell r="F399">
            <v>113</v>
          </cell>
          <cell r="G399">
            <v>358</v>
          </cell>
          <cell r="H399">
            <v>231</v>
          </cell>
          <cell r="P399">
            <v>376</v>
          </cell>
          <cell r="Y399">
            <v>376</v>
          </cell>
          <cell r="AA399">
            <v>376</v>
          </cell>
        </row>
        <row r="400">
          <cell r="C400">
            <v>55149</v>
          </cell>
          <cell r="D400">
            <v>45287</v>
          </cell>
          <cell r="E400">
            <v>34290</v>
          </cell>
          <cell r="F400">
            <v>66564</v>
          </cell>
          <cell r="G400">
            <v>17882</v>
          </cell>
          <cell r="H400">
            <v>19467</v>
          </cell>
          <cell r="P400">
            <v>18776</v>
          </cell>
          <cell r="Y400">
            <v>18776</v>
          </cell>
          <cell r="AA400">
            <v>18776</v>
          </cell>
        </row>
        <row r="401">
          <cell r="C401">
            <v>1</v>
          </cell>
          <cell r="D401">
            <v>4</v>
          </cell>
          <cell r="E401">
            <v>0</v>
          </cell>
          <cell r="F401">
            <v>1</v>
          </cell>
          <cell r="G401">
            <v>1</v>
          </cell>
          <cell r="H401">
            <v>0</v>
          </cell>
          <cell r="P401">
            <v>1</v>
          </cell>
          <cell r="Y401">
            <v>1</v>
          </cell>
          <cell r="AA401">
            <v>1</v>
          </cell>
        </row>
        <row r="402">
          <cell r="C402">
            <v>26769</v>
          </cell>
          <cell r="D402">
            <v>36260</v>
          </cell>
          <cell r="E402">
            <v>62791</v>
          </cell>
          <cell r="F402">
            <v>32312</v>
          </cell>
          <cell r="G402">
            <v>72324</v>
          </cell>
          <cell r="H402">
            <v>73163</v>
          </cell>
          <cell r="P402">
            <v>75941</v>
          </cell>
          <cell r="Y402">
            <v>75941</v>
          </cell>
          <cell r="AA402">
            <v>75941</v>
          </cell>
        </row>
        <row r="403">
          <cell r="C403">
            <v>2</v>
          </cell>
          <cell r="D403">
            <v>23</v>
          </cell>
          <cell r="E403">
            <v>0</v>
          </cell>
          <cell r="F403">
            <v>2</v>
          </cell>
          <cell r="G403">
            <v>2</v>
          </cell>
          <cell r="H403">
            <v>0</v>
          </cell>
          <cell r="P403">
            <v>2</v>
          </cell>
          <cell r="Y403">
            <v>2</v>
          </cell>
          <cell r="AA403">
            <v>2</v>
          </cell>
        </row>
        <row r="404">
          <cell r="C404">
            <v>50</v>
          </cell>
          <cell r="D404">
            <v>3</v>
          </cell>
          <cell r="E404">
            <v>15</v>
          </cell>
          <cell r="F404">
            <v>61</v>
          </cell>
          <cell r="G404">
            <v>50</v>
          </cell>
          <cell r="H404">
            <v>26</v>
          </cell>
          <cell r="P404">
            <v>53</v>
          </cell>
          <cell r="Y404">
            <v>53</v>
          </cell>
          <cell r="AA404">
            <v>53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49537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60647</v>
          </cell>
          <cell r="D407">
            <v>0</v>
          </cell>
          <cell r="E407">
            <v>2308</v>
          </cell>
          <cell r="F407">
            <v>70526</v>
          </cell>
          <cell r="G407">
            <v>2367</v>
          </cell>
          <cell r="H407">
            <v>2116</v>
          </cell>
          <cell r="P407">
            <v>2486</v>
          </cell>
          <cell r="Y407">
            <v>2486</v>
          </cell>
          <cell r="AA407">
            <v>2486</v>
          </cell>
        </row>
        <row r="408">
          <cell r="C408">
            <v>2340</v>
          </cell>
          <cell r="D408">
            <v>2340</v>
          </cell>
          <cell r="E408">
            <v>2414</v>
          </cell>
          <cell r="F408">
            <v>2826</v>
          </cell>
          <cell r="G408">
            <v>2408</v>
          </cell>
          <cell r="H408">
            <v>2360</v>
          </cell>
          <cell r="P408">
            <v>2528</v>
          </cell>
          <cell r="Y408">
            <v>2528</v>
          </cell>
          <cell r="AA408">
            <v>2528</v>
          </cell>
        </row>
        <row r="409">
          <cell r="C409">
            <v>971</v>
          </cell>
          <cell r="D409">
            <v>256413</v>
          </cell>
          <cell r="E409">
            <v>56769</v>
          </cell>
          <cell r="F409">
            <v>1164</v>
          </cell>
          <cell r="G409">
            <v>37527</v>
          </cell>
          <cell r="H409">
            <v>32552</v>
          </cell>
          <cell r="P409">
            <v>39404</v>
          </cell>
          <cell r="Y409">
            <v>39404</v>
          </cell>
          <cell r="AA409">
            <v>39404</v>
          </cell>
        </row>
        <row r="410">
          <cell r="C410">
            <v>29420</v>
          </cell>
          <cell r="D410">
            <v>38128</v>
          </cell>
          <cell r="E410">
            <v>44661</v>
          </cell>
          <cell r="F410">
            <v>26186</v>
          </cell>
          <cell r="G410">
            <v>51156</v>
          </cell>
          <cell r="H410">
            <v>47445</v>
          </cell>
          <cell r="P410">
            <v>53713</v>
          </cell>
          <cell r="Y410">
            <v>53713</v>
          </cell>
          <cell r="AA410">
            <v>53713</v>
          </cell>
        </row>
        <row r="411">
          <cell r="C411">
            <v>8488</v>
          </cell>
          <cell r="D411">
            <v>5426</v>
          </cell>
          <cell r="E411">
            <v>3702</v>
          </cell>
          <cell r="F411">
            <v>10249</v>
          </cell>
          <cell r="G411">
            <v>3844</v>
          </cell>
          <cell r="H411">
            <v>3304</v>
          </cell>
          <cell r="P411">
            <v>4036</v>
          </cell>
          <cell r="Y411">
            <v>4036</v>
          </cell>
          <cell r="AA411">
            <v>4036</v>
          </cell>
        </row>
        <row r="412">
          <cell r="C412">
            <v>20298</v>
          </cell>
          <cell r="D412">
            <v>21857</v>
          </cell>
          <cell r="E412">
            <v>22745</v>
          </cell>
          <cell r="F412">
            <v>21357</v>
          </cell>
          <cell r="G412">
            <v>27377</v>
          </cell>
          <cell r="H412">
            <v>26145</v>
          </cell>
          <cell r="P412">
            <v>28747</v>
          </cell>
          <cell r="Y412">
            <v>28747</v>
          </cell>
          <cell r="AA412">
            <v>28747</v>
          </cell>
        </row>
        <row r="413">
          <cell r="C413">
            <v>3264</v>
          </cell>
          <cell r="D413">
            <v>5158</v>
          </cell>
          <cell r="E413">
            <v>2052</v>
          </cell>
          <cell r="F413">
            <v>3942</v>
          </cell>
          <cell r="G413">
            <v>2759</v>
          </cell>
          <cell r="H413">
            <v>2080</v>
          </cell>
          <cell r="P413">
            <v>2897</v>
          </cell>
          <cell r="Y413">
            <v>2897</v>
          </cell>
          <cell r="AA413">
            <v>2897</v>
          </cell>
        </row>
        <row r="414">
          <cell r="C414">
            <v>2026</v>
          </cell>
          <cell r="D414">
            <v>2656</v>
          </cell>
          <cell r="E414">
            <v>2492</v>
          </cell>
          <cell r="F414">
            <v>2448</v>
          </cell>
          <cell r="G414">
            <v>6160</v>
          </cell>
          <cell r="H414">
            <v>4647</v>
          </cell>
          <cell r="P414">
            <v>6468</v>
          </cell>
          <cell r="Y414">
            <v>6468</v>
          </cell>
          <cell r="AA414">
            <v>6468</v>
          </cell>
        </row>
        <row r="415">
          <cell r="C415">
            <v>6428</v>
          </cell>
          <cell r="D415">
            <v>4463</v>
          </cell>
          <cell r="E415">
            <v>4302</v>
          </cell>
          <cell r="F415">
            <v>725</v>
          </cell>
          <cell r="G415">
            <v>4546</v>
          </cell>
          <cell r="H415">
            <v>4525</v>
          </cell>
          <cell r="P415">
            <v>4773</v>
          </cell>
          <cell r="Y415">
            <v>4773</v>
          </cell>
          <cell r="AA415">
            <v>4773</v>
          </cell>
        </row>
        <row r="416">
          <cell r="C416">
            <v>476049</v>
          </cell>
          <cell r="D416">
            <v>364735</v>
          </cell>
          <cell r="E416">
            <v>357457</v>
          </cell>
          <cell r="F416">
            <v>559138</v>
          </cell>
          <cell r="G416">
            <v>447388</v>
          </cell>
          <cell r="H416">
            <v>462972</v>
          </cell>
          <cell r="P416">
            <v>441596</v>
          </cell>
          <cell r="Y416">
            <v>410186</v>
          </cell>
          <cell r="AA416">
            <v>467218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407</v>
          </cell>
          <cell r="D421">
            <v>1911</v>
          </cell>
          <cell r="E421">
            <v>3881</v>
          </cell>
          <cell r="F421">
            <v>1300</v>
          </cell>
          <cell r="G421">
            <v>3234</v>
          </cell>
          <cell r="H421">
            <v>3234</v>
          </cell>
          <cell r="P421">
            <v>1300</v>
          </cell>
          <cell r="Y421">
            <v>1369</v>
          </cell>
          <cell r="AA421">
            <v>1437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407</v>
          </cell>
          <cell r="D424">
            <v>1911</v>
          </cell>
          <cell r="E424">
            <v>3881</v>
          </cell>
          <cell r="F424">
            <v>1300</v>
          </cell>
          <cell r="G424">
            <v>3234</v>
          </cell>
          <cell r="H424">
            <v>3234</v>
          </cell>
          <cell r="P424">
            <v>1300</v>
          </cell>
          <cell r="Y424">
            <v>1369</v>
          </cell>
          <cell r="AA424">
            <v>1437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8138</v>
          </cell>
          <cell r="D441">
            <v>5340</v>
          </cell>
          <cell r="E441">
            <v>7156</v>
          </cell>
          <cell r="F441">
            <v>2395</v>
          </cell>
          <cell r="G441">
            <v>15930</v>
          </cell>
          <cell r="H441">
            <v>25365</v>
          </cell>
          <cell r="P441">
            <v>9580</v>
          </cell>
          <cell r="Y441">
            <v>9717</v>
          </cell>
          <cell r="AA441">
            <v>9854</v>
          </cell>
        </row>
        <row r="442">
          <cell r="C442">
            <v>3859</v>
          </cell>
          <cell r="D442">
            <v>5241</v>
          </cell>
          <cell r="E442">
            <v>5187</v>
          </cell>
          <cell r="F442">
            <v>1300</v>
          </cell>
          <cell r="G442">
            <v>7861</v>
          </cell>
          <cell r="H442">
            <v>7861</v>
          </cell>
          <cell r="P442">
            <v>9020</v>
          </cell>
          <cell r="Y442">
            <v>9127</v>
          </cell>
          <cell r="AA442">
            <v>9234</v>
          </cell>
        </row>
        <row r="443">
          <cell r="C443">
            <v>4279</v>
          </cell>
          <cell r="D443">
            <v>99</v>
          </cell>
          <cell r="E443">
            <v>1969</v>
          </cell>
          <cell r="F443">
            <v>1095</v>
          </cell>
          <cell r="G443">
            <v>8069</v>
          </cell>
          <cell r="H443">
            <v>17504</v>
          </cell>
          <cell r="P443">
            <v>560</v>
          </cell>
          <cell r="Y443">
            <v>590</v>
          </cell>
          <cell r="AA443">
            <v>620</v>
          </cell>
        </row>
        <row r="445">
          <cell r="C445">
            <v>2374923</v>
          </cell>
          <cell r="D445">
            <v>2901214</v>
          </cell>
          <cell r="E445">
            <v>3096671</v>
          </cell>
          <cell r="F445">
            <v>2947285</v>
          </cell>
          <cell r="G445">
            <v>3438362</v>
          </cell>
          <cell r="H445">
            <v>3505557</v>
          </cell>
          <cell r="P445">
            <v>2985943</v>
          </cell>
          <cell r="Y445">
            <v>3116282</v>
          </cell>
          <cell r="AA445">
            <v>3272096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2374923</v>
          </cell>
          <cell r="D447">
            <v>2901214</v>
          </cell>
          <cell r="E447">
            <v>3096671</v>
          </cell>
          <cell r="F447">
            <v>2947285</v>
          </cell>
          <cell r="G447">
            <v>3438362</v>
          </cell>
          <cell r="H447">
            <v>3505557</v>
          </cell>
          <cell r="P447">
            <v>2985943</v>
          </cell>
          <cell r="Y447">
            <v>3116282</v>
          </cell>
          <cell r="AA447">
            <v>3272096</v>
          </cell>
        </row>
        <row r="448">
          <cell r="C448">
            <v>25578</v>
          </cell>
          <cell r="D448">
            <v>96714</v>
          </cell>
          <cell r="E448">
            <v>36537</v>
          </cell>
          <cell r="F448">
            <v>101898</v>
          </cell>
          <cell r="G448">
            <v>106378</v>
          </cell>
          <cell r="H448">
            <v>106448</v>
          </cell>
          <cell r="P448">
            <v>123786</v>
          </cell>
          <cell r="Y448">
            <v>123876</v>
          </cell>
          <cell r="AA448">
            <v>125970</v>
          </cell>
        </row>
        <row r="449">
          <cell r="C449">
            <v>568</v>
          </cell>
          <cell r="D449">
            <v>85808</v>
          </cell>
          <cell r="E449">
            <v>29834</v>
          </cell>
          <cell r="F449">
            <v>101898</v>
          </cell>
          <cell r="G449">
            <v>103177</v>
          </cell>
          <cell r="H449">
            <v>105119</v>
          </cell>
          <cell r="P449">
            <v>120000</v>
          </cell>
          <cell r="Y449">
            <v>122000</v>
          </cell>
          <cell r="AA449">
            <v>124000</v>
          </cell>
        </row>
        <row r="450">
          <cell r="C450">
            <v>25010</v>
          </cell>
          <cell r="D450">
            <v>10906</v>
          </cell>
          <cell r="E450">
            <v>6703</v>
          </cell>
          <cell r="F450">
            <v>0</v>
          </cell>
          <cell r="G450">
            <v>3201</v>
          </cell>
          <cell r="H450">
            <v>1329</v>
          </cell>
          <cell r="P450">
            <v>3786</v>
          </cell>
          <cell r="Y450">
            <v>1876</v>
          </cell>
          <cell r="AA450">
            <v>1970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555</v>
          </cell>
          <cell r="F455">
            <v>0</v>
          </cell>
          <cell r="G455">
            <v>243</v>
          </cell>
          <cell r="H455">
            <v>639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38</v>
          </cell>
          <cell r="D456">
            <v>58</v>
          </cell>
          <cell r="E456">
            <v>71</v>
          </cell>
          <cell r="F456">
            <v>0</v>
          </cell>
          <cell r="G456">
            <v>117</v>
          </cell>
          <cell r="H456">
            <v>139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 Operations</v>
          </cell>
          <cell r="C503">
            <v>20410</v>
          </cell>
          <cell r="D503">
            <v>38430</v>
          </cell>
          <cell r="E503">
            <v>26311</v>
          </cell>
          <cell r="F503">
            <v>12990</v>
          </cell>
          <cell r="G503">
            <v>20158</v>
          </cell>
          <cell r="H503">
            <v>24236</v>
          </cell>
          <cell r="P503">
            <v>24795</v>
          </cell>
          <cell r="Y503">
            <v>25289</v>
          </cell>
          <cell r="AA503">
            <v>26045</v>
          </cell>
        </row>
        <row r="504">
          <cell r="B504" t="str">
            <v>Public Transport Services</v>
          </cell>
          <cell r="C504">
            <v>800499</v>
          </cell>
          <cell r="D504">
            <v>901765</v>
          </cell>
          <cell r="E504">
            <v>1045549</v>
          </cell>
          <cell r="F504">
            <v>1095323</v>
          </cell>
          <cell r="G504">
            <v>1159912</v>
          </cell>
          <cell r="H504">
            <v>1159912</v>
          </cell>
          <cell r="P504">
            <v>1307291</v>
          </cell>
          <cell r="Y504">
            <v>1377284</v>
          </cell>
          <cell r="AA504">
            <v>1459779</v>
          </cell>
        </row>
        <row r="505">
          <cell r="B505" t="str">
            <v>Transport Safety and Compliance</v>
          </cell>
          <cell r="C505">
            <v>66272</v>
          </cell>
          <cell r="D505">
            <v>72791</v>
          </cell>
          <cell r="E505">
            <v>71273</v>
          </cell>
          <cell r="F505">
            <v>75810</v>
          </cell>
          <cell r="G505">
            <v>73342</v>
          </cell>
          <cell r="H505">
            <v>69264</v>
          </cell>
          <cell r="P505">
            <v>76922</v>
          </cell>
          <cell r="Y505">
            <v>78833</v>
          </cell>
          <cell r="AA505">
            <v>80884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24835</v>
          </cell>
          <cell r="D525">
            <v>26704</v>
          </cell>
          <cell r="E525">
            <v>28939</v>
          </cell>
          <cell r="F525">
            <v>42445</v>
          </cell>
          <cell r="G525">
            <v>31214</v>
          </cell>
          <cell r="H525">
            <v>31214</v>
          </cell>
          <cell r="P525">
            <v>44991</v>
          </cell>
          <cell r="Y525">
            <v>47376</v>
          </cell>
          <cell r="AA525">
            <v>51071</v>
          </cell>
        </row>
        <row r="526">
          <cell r="C526">
            <v>22190</v>
          </cell>
          <cell r="D526">
            <v>24004</v>
          </cell>
          <cell r="E526">
            <v>26149</v>
          </cell>
          <cell r="F526">
            <v>39234</v>
          </cell>
          <cell r="G526">
            <v>28003</v>
          </cell>
          <cell r="H526">
            <v>28003</v>
          </cell>
          <cell r="P526">
            <v>41588</v>
          </cell>
          <cell r="Y526">
            <v>43792</v>
          </cell>
          <cell r="AA526">
            <v>47208</v>
          </cell>
        </row>
        <row r="527">
          <cell r="C527">
            <v>2645</v>
          </cell>
          <cell r="D527">
            <v>2700</v>
          </cell>
          <cell r="E527">
            <v>2790</v>
          </cell>
          <cell r="F527">
            <v>3211</v>
          </cell>
          <cell r="G527">
            <v>3211</v>
          </cell>
          <cell r="H527">
            <v>3211</v>
          </cell>
          <cell r="P527">
            <v>3403</v>
          </cell>
          <cell r="Y527">
            <v>3584</v>
          </cell>
          <cell r="AA527">
            <v>3863</v>
          </cell>
        </row>
        <row r="528">
          <cell r="C528">
            <v>88823</v>
          </cell>
          <cell r="D528">
            <v>177271</v>
          </cell>
          <cell r="E528">
            <v>199578</v>
          </cell>
          <cell r="F528">
            <v>236604</v>
          </cell>
          <cell r="G528">
            <v>224847</v>
          </cell>
          <cell r="H528">
            <v>224728</v>
          </cell>
          <cell r="P528">
            <v>305709</v>
          </cell>
          <cell r="Y528">
            <v>312253</v>
          </cell>
          <cell r="AA528">
            <v>326521</v>
          </cell>
        </row>
        <row r="529">
          <cell r="C529">
            <v>6</v>
          </cell>
          <cell r="D529">
            <v>0</v>
          </cell>
          <cell r="E529">
            <v>0</v>
          </cell>
          <cell r="F529">
            <v>7</v>
          </cell>
          <cell r="G529">
            <v>184</v>
          </cell>
          <cell r="H529">
            <v>136</v>
          </cell>
          <cell r="P529">
            <v>194</v>
          </cell>
          <cell r="Y529">
            <v>194</v>
          </cell>
          <cell r="AA529">
            <v>194</v>
          </cell>
        </row>
        <row r="530">
          <cell r="C530">
            <v>16255</v>
          </cell>
          <cell r="D530">
            <v>11561</v>
          </cell>
          <cell r="E530">
            <v>12976</v>
          </cell>
          <cell r="F530">
            <v>19103</v>
          </cell>
          <cell r="G530">
            <v>4965</v>
          </cell>
          <cell r="H530">
            <v>3916</v>
          </cell>
          <cell r="P530">
            <v>5213</v>
          </cell>
          <cell r="Y530">
            <v>5213</v>
          </cell>
          <cell r="AA530">
            <v>5213</v>
          </cell>
        </row>
        <row r="531">
          <cell r="C531">
            <v>72</v>
          </cell>
          <cell r="D531">
            <v>50</v>
          </cell>
          <cell r="E531">
            <v>11</v>
          </cell>
          <cell r="F531">
            <v>87</v>
          </cell>
          <cell r="G531">
            <v>146</v>
          </cell>
          <cell r="H531">
            <v>78</v>
          </cell>
          <cell r="P531">
            <v>154</v>
          </cell>
          <cell r="Y531">
            <v>154</v>
          </cell>
          <cell r="AA531">
            <v>154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1991</v>
          </cell>
          <cell r="D534">
            <v>5035</v>
          </cell>
          <cell r="E534">
            <v>3302</v>
          </cell>
          <cell r="F534">
            <v>305</v>
          </cell>
          <cell r="G534">
            <v>3779</v>
          </cell>
          <cell r="H534">
            <v>3265</v>
          </cell>
          <cell r="P534">
            <v>3968</v>
          </cell>
          <cell r="Y534">
            <v>3968</v>
          </cell>
          <cell r="AA534">
            <v>3968</v>
          </cell>
        </row>
        <row r="535">
          <cell r="C535">
            <v>2135</v>
          </cell>
          <cell r="D535">
            <v>1013</v>
          </cell>
          <cell r="E535">
            <v>378</v>
          </cell>
          <cell r="F535">
            <v>2578</v>
          </cell>
          <cell r="G535">
            <v>1748</v>
          </cell>
          <cell r="H535">
            <v>1064</v>
          </cell>
          <cell r="P535">
            <v>1836</v>
          </cell>
          <cell r="Y535">
            <v>1836</v>
          </cell>
          <cell r="AA535">
            <v>1835</v>
          </cell>
        </row>
        <row r="536">
          <cell r="C536">
            <v>0</v>
          </cell>
          <cell r="D536">
            <v>1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18672</v>
          </cell>
          <cell r="D537">
            <v>35696</v>
          </cell>
          <cell r="E537">
            <v>30563</v>
          </cell>
          <cell r="F537">
            <v>21545</v>
          </cell>
          <cell r="G537">
            <v>17544</v>
          </cell>
          <cell r="H537">
            <v>18232</v>
          </cell>
          <cell r="P537">
            <v>20732</v>
          </cell>
          <cell r="Y537">
            <v>20732</v>
          </cell>
          <cell r="AA537">
            <v>20732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311</v>
          </cell>
          <cell r="D541">
            <v>279</v>
          </cell>
          <cell r="E541">
            <v>243</v>
          </cell>
          <cell r="F541">
            <v>375</v>
          </cell>
          <cell r="G541">
            <v>60</v>
          </cell>
          <cell r="H541">
            <v>118</v>
          </cell>
          <cell r="P541">
            <v>63</v>
          </cell>
          <cell r="Y541">
            <v>63</v>
          </cell>
          <cell r="AA541">
            <v>63</v>
          </cell>
        </row>
        <row r="542">
          <cell r="C542">
            <v>10497</v>
          </cell>
          <cell r="D542">
            <v>15541</v>
          </cell>
          <cell r="E542">
            <v>14566</v>
          </cell>
          <cell r="F542">
            <v>11248</v>
          </cell>
          <cell r="G542">
            <v>7872</v>
          </cell>
          <cell r="H542">
            <v>7026</v>
          </cell>
          <cell r="P542">
            <v>8266</v>
          </cell>
          <cell r="Y542">
            <v>8266</v>
          </cell>
          <cell r="AA542">
            <v>8266</v>
          </cell>
        </row>
        <row r="543">
          <cell r="C543">
            <v>183</v>
          </cell>
          <cell r="D543">
            <v>143</v>
          </cell>
          <cell r="E543">
            <v>447</v>
          </cell>
          <cell r="F543">
            <v>221</v>
          </cell>
          <cell r="G543">
            <v>289</v>
          </cell>
          <cell r="H543">
            <v>224</v>
          </cell>
          <cell r="P543">
            <v>303</v>
          </cell>
          <cell r="Y543">
            <v>303</v>
          </cell>
          <cell r="AA543">
            <v>303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903</v>
          </cell>
          <cell r="E545">
            <v>757</v>
          </cell>
          <cell r="F545">
            <v>1100</v>
          </cell>
          <cell r="G545">
            <v>381</v>
          </cell>
          <cell r="H545">
            <v>648</v>
          </cell>
          <cell r="P545">
            <v>400</v>
          </cell>
          <cell r="Y545">
            <v>400</v>
          </cell>
          <cell r="AA545">
            <v>400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56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8</v>
          </cell>
          <cell r="E549">
            <v>15</v>
          </cell>
          <cell r="F549">
            <v>0</v>
          </cell>
          <cell r="G549">
            <v>0</v>
          </cell>
          <cell r="H549">
            <v>238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371</v>
          </cell>
          <cell r="D550">
            <v>29</v>
          </cell>
          <cell r="E550">
            <v>-11</v>
          </cell>
          <cell r="F550">
            <v>447</v>
          </cell>
          <cell r="G550">
            <v>147</v>
          </cell>
          <cell r="H550">
            <v>27</v>
          </cell>
          <cell r="P550">
            <v>155</v>
          </cell>
          <cell r="Y550">
            <v>155</v>
          </cell>
          <cell r="AA550">
            <v>155</v>
          </cell>
        </row>
        <row r="551">
          <cell r="C551">
            <v>30</v>
          </cell>
          <cell r="D551">
            <v>7</v>
          </cell>
          <cell r="E551">
            <v>0</v>
          </cell>
          <cell r="F551">
            <v>37</v>
          </cell>
          <cell r="G551">
            <v>37</v>
          </cell>
          <cell r="H551">
            <v>9</v>
          </cell>
          <cell r="P551">
            <v>39</v>
          </cell>
          <cell r="Y551">
            <v>39</v>
          </cell>
          <cell r="AA551">
            <v>39</v>
          </cell>
        </row>
        <row r="552">
          <cell r="C552">
            <v>11</v>
          </cell>
          <cell r="D552">
            <v>7</v>
          </cell>
          <cell r="E552">
            <v>199</v>
          </cell>
          <cell r="F552">
            <v>14</v>
          </cell>
          <cell r="G552">
            <v>70</v>
          </cell>
          <cell r="H552">
            <v>276</v>
          </cell>
          <cell r="P552">
            <v>73</v>
          </cell>
          <cell r="Y552">
            <v>73</v>
          </cell>
          <cell r="AA552">
            <v>73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173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251</v>
          </cell>
          <cell r="D557">
            <v>0</v>
          </cell>
          <cell r="E557">
            <v>85</v>
          </cell>
          <cell r="F557">
            <v>302</v>
          </cell>
          <cell r="G557">
            <v>322</v>
          </cell>
          <cell r="H557">
            <v>266</v>
          </cell>
          <cell r="P557">
            <v>338</v>
          </cell>
          <cell r="Y557">
            <v>338</v>
          </cell>
          <cell r="AA557">
            <v>338</v>
          </cell>
        </row>
        <row r="558">
          <cell r="C558">
            <v>1167</v>
          </cell>
          <cell r="D558">
            <v>686</v>
          </cell>
          <cell r="E558">
            <v>585</v>
          </cell>
          <cell r="F558">
            <v>1409</v>
          </cell>
          <cell r="G558">
            <v>1796</v>
          </cell>
          <cell r="H558">
            <v>1660</v>
          </cell>
          <cell r="P558">
            <v>1885</v>
          </cell>
          <cell r="Y558">
            <v>1885</v>
          </cell>
          <cell r="AA558">
            <v>1885</v>
          </cell>
        </row>
        <row r="559">
          <cell r="C559">
            <v>198</v>
          </cell>
          <cell r="D559">
            <v>396</v>
          </cell>
          <cell r="E559">
            <v>355</v>
          </cell>
          <cell r="F559">
            <v>239</v>
          </cell>
          <cell r="G559">
            <v>448</v>
          </cell>
          <cell r="H559">
            <v>366</v>
          </cell>
          <cell r="P559">
            <v>471</v>
          </cell>
          <cell r="Y559">
            <v>471</v>
          </cell>
          <cell r="AA559">
            <v>471</v>
          </cell>
        </row>
        <row r="560">
          <cell r="C560">
            <v>508</v>
          </cell>
          <cell r="D560">
            <v>519</v>
          </cell>
          <cell r="E560">
            <v>1495</v>
          </cell>
          <cell r="F560">
            <v>613</v>
          </cell>
          <cell r="G560">
            <v>633</v>
          </cell>
          <cell r="H560">
            <v>3676</v>
          </cell>
          <cell r="P560">
            <v>648</v>
          </cell>
          <cell r="Y560">
            <v>648</v>
          </cell>
          <cell r="AA560">
            <v>648</v>
          </cell>
        </row>
        <row r="561">
          <cell r="C561">
            <v>24052</v>
          </cell>
          <cell r="D561">
            <v>90575</v>
          </cell>
          <cell r="E561">
            <v>121833</v>
          </cell>
          <cell r="F561">
            <v>168647</v>
          </cell>
          <cell r="G561">
            <v>169285</v>
          </cell>
          <cell r="H561">
            <v>170939</v>
          </cell>
          <cell r="P561">
            <v>245262</v>
          </cell>
          <cell r="Y561">
            <v>251806</v>
          </cell>
          <cell r="AA561">
            <v>266075</v>
          </cell>
        </row>
        <row r="562">
          <cell r="C562">
            <v>6093</v>
          </cell>
          <cell r="D562">
            <v>6156</v>
          </cell>
          <cell r="E562">
            <v>4940</v>
          </cell>
          <cell r="F562">
            <v>7358</v>
          </cell>
          <cell r="G562">
            <v>6756</v>
          </cell>
          <cell r="H562">
            <v>5179</v>
          </cell>
          <cell r="P562">
            <v>7093</v>
          </cell>
          <cell r="Y562">
            <v>7093</v>
          </cell>
          <cell r="AA562">
            <v>7093</v>
          </cell>
        </row>
        <row r="563">
          <cell r="C563">
            <v>133</v>
          </cell>
          <cell r="D563">
            <v>75</v>
          </cell>
          <cell r="E563">
            <v>70</v>
          </cell>
          <cell r="F563">
            <v>161</v>
          </cell>
          <cell r="G563">
            <v>140</v>
          </cell>
          <cell r="H563">
            <v>78</v>
          </cell>
          <cell r="P563">
            <v>147</v>
          </cell>
          <cell r="Y563">
            <v>147</v>
          </cell>
          <cell r="AA563">
            <v>147</v>
          </cell>
        </row>
        <row r="564">
          <cell r="C564">
            <v>300</v>
          </cell>
          <cell r="D564">
            <v>310</v>
          </cell>
          <cell r="E564">
            <v>246</v>
          </cell>
          <cell r="F564">
            <v>362</v>
          </cell>
          <cell r="G564">
            <v>608</v>
          </cell>
          <cell r="H564">
            <v>434</v>
          </cell>
          <cell r="P564">
            <v>639</v>
          </cell>
          <cell r="Y564">
            <v>639</v>
          </cell>
          <cell r="AA564">
            <v>639</v>
          </cell>
        </row>
        <row r="565">
          <cell r="C565">
            <v>5587</v>
          </cell>
          <cell r="D565">
            <v>8084</v>
          </cell>
          <cell r="E565">
            <v>6353</v>
          </cell>
          <cell r="F565">
            <v>446</v>
          </cell>
          <cell r="G565">
            <v>7357</v>
          </cell>
          <cell r="H565">
            <v>6589</v>
          </cell>
          <cell r="P565">
            <v>7725</v>
          </cell>
          <cell r="Y565">
            <v>7725</v>
          </cell>
          <cell r="AA565">
            <v>7725</v>
          </cell>
        </row>
        <row r="566">
          <cell r="C566">
            <v>0</v>
          </cell>
          <cell r="D566">
            <v>24</v>
          </cell>
          <cell r="E566">
            <v>114</v>
          </cell>
          <cell r="F566">
            <v>0</v>
          </cell>
          <cell r="G566">
            <v>280</v>
          </cell>
          <cell r="H566">
            <v>284</v>
          </cell>
          <cell r="P566">
            <v>105</v>
          </cell>
          <cell r="Y566">
            <v>105</v>
          </cell>
          <cell r="AA566">
            <v>105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9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9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11</v>
          </cell>
          <cell r="D571">
            <v>12</v>
          </cell>
          <cell r="E571">
            <v>1</v>
          </cell>
          <cell r="F571">
            <v>15</v>
          </cell>
          <cell r="G571">
            <v>15</v>
          </cell>
          <cell r="H571">
            <v>15</v>
          </cell>
          <cell r="P571">
            <v>15</v>
          </cell>
          <cell r="Y571">
            <v>16</v>
          </cell>
          <cell r="AA571">
            <v>17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11</v>
          </cell>
          <cell r="D574">
            <v>12</v>
          </cell>
          <cell r="E574">
            <v>1</v>
          </cell>
          <cell r="F574">
            <v>15</v>
          </cell>
          <cell r="G574">
            <v>15</v>
          </cell>
          <cell r="H574">
            <v>15</v>
          </cell>
          <cell r="P574">
            <v>15</v>
          </cell>
          <cell r="Y574">
            <v>16</v>
          </cell>
          <cell r="AA574">
            <v>17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773473</v>
          </cell>
          <cell r="D583">
            <v>808877</v>
          </cell>
          <cell r="E583">
            <v>914416</v>
          </cell>
          <cell r="F583">
            <v>904783</v>
          </cell>
          <cell r="G583">
            <v>996829</v>
          </cell>
          <cell r="H583">
            <v>996829</v>
          </cell>
          <cell r="P583">
            <v>1058000</v>
          </cell>
          <cell r="Y583">
            <v>1121452</v>
          </cell>
          <cell r="AA583">
            <v>1188775</v>
          </cell>
        </row>
        <row r="585">
          <cell r="C585">
            <v>773473</v>
          </cell>
          <cell r="D585">
            <v>808877</v>
          </cell>
          <cell r="E585">
            <v>914416</v>
          </cell>
          <cell r="F585">
            <v>904783</v>
          </cell>
          <cell r="G585">
            <v>996829</v>
          </cell>
          <cell r="H585">
            <v>996829</v>
          </cell>
          <cell r="P585">
            <v>1058000</v>
          </cell>
          <cell r="Y585">
            <v>1121452</v>
          </cell>
          <cell r="AA585">
            <v>1188775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27</v>
          </cell>
          <cell r="E591">
            <v>88</v>
          </cell>
          <cell r="F591">
            <v>0</v>
          </cell>
          <cell r="G591">
            <v>231</v>
          </cell>
          <cell r="H591">
            <v>341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27</v>
          </cell>
          <cell r="E592">
            <v>88</v>
          </cell>
          <cell r="F592">
            <v>0</v>
          </cell>
          <cell r="G592">
            <v>231</v>
          </cell>
          <cell r="H592">
            <v>341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39</v>
          </cell>
          <cell r="D598">
            <v>95</v>
          </cell>
          <cell r="E598">
            <v>111</v>
          </cell>
          <cell r="F598">
            <v>276</v>
          </cell>
          <cell r="G598">
            <v>276</v>
          </cell>
          <cell r="H598">
            <v>276</v>
          </cell>
          <cell r="P598">
            <v>293</v>
          </cell>
          <cell r="Y598">
            <v>309</v>
          </cell>
          <cell r="AA598">
            <v>324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39</v>
          </cell>
          <cell r="D600">
            <v>95</v>
          </cell>
          <cell r="E600">
            <v>111</v>
          </cell>
          <cell r="F600">
            <v>276</v>
          </cell>
          <cell r="G600">
            <v>276</v>
          </cell>
          <cell r="H600">
            <v>276</v>
          </cell>
          <cell r="P600">
            <v>293</v>
          </cell>
          <cell r="Y600">
            <v>309</v>
          </cell>
          <cell r="AA600">
            <v>324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 Regulation</v>
          </cell>
          <cell r="C653">
            <v>272</v>
          </cell>
          <cell r="D653">
            <v>346</v>
          </cell>
          <cell r="E653">
            <v>247</v>
          </cell>
          <cell r="F653">
            <v>5000</v>
          </cell>
          <cell r="G653">
            <v>520</v>
          </cell>
          <cell r="H653">
            <v>442</v>
          </cell>
          <cell r="P653">
            <v>5000</v>
          </cell>
          <cell r="Y653">
            <v>5265</v>
          </cell>
          <cell r="AA653">
            <v>5742</v>
          </cell>
        </row>
        <row r="654">
          <cell r="B654" t="str">
            <v>Transport Administration and Licensing</v>
          </cell>
          <cell r="C654">
            <v>119263</v>
          </cell>
          <cell r="D654">
            <v>103272</v>
          </cell>
          <cell r="E654">
            <v>100044</v>
          </cell>
          <cell r="F654">
            <v>113440</v>
          </cell>
          <cell r="G654">
            <v>110320</v>
          </cell>
          <cell r="H654">
            <v>107025</v>
          </cell>
          <cell r="P654">
            <v>116770</v>
          </cell>
          <cell r="Y654">
            <v>121409</v>
          </cell>
          <cell r="AA654">
            <v>128407</v>
          </cell>
        </row>
        <row r="655">
          <cell r="B655" t="str">
            <v>Operator Licenses and Permits</v>
          </cell>
          <cell r="C655">
            <v>27362</v>
          </cell>
          <cell r="D655">
            <v>39584</v>
          </cell>
          <cell r="E655">
            <v>43693</v>
          </cell>
          <cell r="F655">
            <v>25170</v>
          </cell>
          <cell r="G655">
            <v>32770</v>
          </cell>
          <cell r="H655">
            <v>40157</v>
          </cell>
          <cell r="P655">
            <v>35155.1</v>
          </cell>
          <cell r="Y655">
            <v>36068</v>
          </cell>
          <cell r="AA655">
            <v>37787</v>
          </cell>
        </row>
        <row r="656">
          <cell r="B656" t="str">
            <v>Law Enforcement</v>
          </cell>
          <cell r="C656">
            <v>412248</v>
          </cell>
          <cell r="D656">
            <v>423130</v>
          </cell>
          <cell r="E656">
            <v>477334</v>
          </cell>
          <cell r="F656">
            <v>556130</v>
          </cell>
          <cell r="G656">
            <v>526591</v>
          </cell>
          <cell r="H656">
            <v>522577</v>
          </cell>
          <cell r="P656">
            <v>603845</v>
          </cell>
          <cell r="Y656">
            <v>638349</v>
          </cell>
          <cell r="AA656">
            <v>669210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375061</v>
          </cell>
          <cell r="D675">
            <v>395032</v>
          </cell>
          <cell r="E675">
            <v>437146</v>
          </cell>
          <cell r="F675">
            <v>515620</v>
          </cell>
          <cell r="G675">
            <v>475171</v>
          </cell>
          <cell r="H675">
            <v>471362</v>
          </cell>
          <cell r="P675">
            <v>553258</v>
          </cell>
          <cell r="Y675">
            <v>582581</v>
          </cell>
          <cell r="AA675">
            <v>627956</v>
          </cell>
        </row>
        <row r="676">
          <cell r="C676">
            <v>324264</v>
          </cell>
          <cell r="D676">
            <v>342867</v>
          </cell>
          <cell r="E676">
            <v>381735</v>
          </cell>
          <cell r="F676">
            <v>453502</v>
          </cell>
          <cell r="G676">
            <v>413510</v>
          </cell>
          <cell r="H676">
            <v>409823</v>
          </cell>
          <cell r="P676">
            <v>487413</v>
          </cell>
          <cell r="Y676">
            <v>513246</v>
          </cell>
          <cell r="AA676">
            <v>553228</v>
          </cell>
        </row>
        <row r="677">
          <cell r="C677">
            <v>50797</v>
          </cell>
          <cell r="D677">
            <v>52165</v>
          </cell>
          <cell r="E677">
            <v>55411</v>
          </cell>
          <cell r="F677">
            <v>62118</v>
          </cell>
          <cell r="G677">
            <v>61661</v>
          </cell>
          <cell r="H677">
            <v>61539</v>
          </cell>
          <cell r="P677">
            <v>65845</v>
          </cell>
          <cell r="Y677">
            <v>69335</v>
          </cell>
          <cell r="AA677">
            <v>74728</v>
          </cell>
        </row>
        <row r="678">
          <cell r="C678">
            <v>144334</v>
          </cell>
          <cell r="D678">
            <v>168307</v>
          </cell>
          <cell r="E678">
            <v>164176</v>
          </cell>
          <cell r="F678">
            <v>150650</v>
          </cell>
          <cell r="G678">
            <v>159650</v>
          </cell>
          <cell r="H678">
            <v>163459</v>
          </cell>
          <cell r="P678">
            <v>168191.1</v>
          </cell>
          <cell r="Y678">
            <v>168431</v>
          </cell>
          <cell r="AA678">
            <v>168765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284</v>
          </cell>
          <cell r="H679">
            <v>260</v>
          </cell>
          <cell r="P679">
            <v>348</v>
          </cell>
          <cell r="Y679">
            <v>348</v>
          </cell>
          <cell r="AA679">
            <v>351</v>
          </cell>
        </row>
        <row r="680">
          <cell r="C680">
            <v>159</v>
          </cell>
          <cell r="D680">
            <v>131</v>
          </cell>
          <cell r="E680">
            <v>150</v>
          </cell>
          <cell r="F680">
            <v>192</v>
          </cell>
          <cell r="G680">
            <v>163</v>
          </cell>
          <cell r="H680">
            <v>156</v>
          </cell>
          <cell r="P680">
            <v>172</v>
          </cell>
          <cell r="Y680">
            <v>172</v>
          </cell>
          <cell r="AA680">
            <v>172</v>
          </cell>
        </row>
        <row r="681">
          <cell r="C681">
            <v>2121</v>
          </cell>
          <cell r="D681">
            <v>868</v>
          </cell>
          <cell r="E681">
            <v>1425</v>
          </cell>
          <cell r="F681">
            <v>2561</v>
          </cell>
          <cell r="G681">
            <v>2020</v>
          </cell>
          <cell r="H681">
            <v>1982</v>
          </cell>
          <cell r="P681">
            <v>2119</v>
          </cell>
          <cell r="Y681">
            <v>2119</v>
          </cell>
          <cell r="AA681">
            <v>2119</v>
          </cell>
        </row>
        <row r="682">
          <cell r="C682">
            <v>10</v>
          </cell>
          <cell r="D682">
            <v>23</v>
          </cell>
          <cell r="E682">
            <v>84</v>
          </cell>
          <cell r="F682">
            <v>13</v>
          </cell>
          <cell r="G682">
            <v>65</v>
          </cell>
          <cell r="H682">
            <v>55</v>
          </cell>
          <cell r="P682">
            <v>68</v>
          </cell>
          <cell r="Y682">
            <v>68</v>
          </cell>
          <cell r="AA682">
            <v>68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31</v>
          </cell>
          <cell r="D684">
            <v>55</v>
          </cell>
          <cell r="E684">
            <v>48</v>
          </cell>
          <cell r="F684">
            <v>38</v>
          </cell>
          <cell r="G684">
            <v>128</v>
          </cell>
          <cell r="H684">
            <v>130</v>
          </cell>
          <cell r="P684">
            <v>135</v>
          </cell>
          <cell r="Y684">
            <v>135</v>
          </cell>
          <cell r="AA684">
            <v>135</v>
          </cell>
        </row>
        <row r="685">
          <cell r="C685">
            <v>7584</v>
          </cell>
          <cell r="D685">
            <v>8833</v>
          </cell>
          <cell r="E685">
            <v>8509</v>
          </cell>
          <cell r="F685">
            <v>9158</v>
          </cell>
          <cell r="G685">
            <v>9384</v>
          </cell>
          <cell r="H685">
            <v>9106</v>
          </cell>
          <cell r="P685">
            <v>9903</v>
          </cell>
          <cell r="Y685">
            <v>9903</v>
          </cell>
          <cell r="AA685">
            <v>9906</v>
          </cell>
        </row>
        <row r="686">
          <cell r="C686">
            <v>8580</v>
          </cell>
          <cell r="D686">
            <v>10692</v>
          </cell>
          <cell r="E686">
            <v>3562</v>
          </cell>
          <cell r="F686">
            <v>10360</v>
          </cell>
          <cell r="G686">
            <v>10305</v>
          </cell>
          <cell r="H686">
            <v>10282</v>
          </cell>
          <cell r="P686">
            <v>10820</v>
          </cell>
          <cell r="Y686">
            <v>10820</v>
          </cell>
          <cell r="AA686">
            <v>10820</v>
          </cell>
        </row>
        <row r="687">
          <cell r="C687">
            <v>24856</v>
          </cell>
          <cell r="D687">
            <v>9213</v>
          </cell>
          <cell r="E687">
            <v>8937</v>
          </cell>
          <cell r="F687">
            <v>14148</v>
          </cell>
          <cell r="G687">
            <v>8323</v>
          </cell>
          <cell r="H687">
            <v>13989</v>
          </cell>
          <cell r="P687">
            <v>8739</v>
          </cell>
          <cell r="Y687">
            <v>8739</v>
          </cell>
          <cell r="AA687">
            <v>8739</v>
          </cell>
        </row>
        <row r="688">
          <cell r="C688">
            <v>618</v>
          </cell>
          <cell r="D688">
            <v>750</v>
          </cell>
          <cell r="E688">
            <v>566</v>
          </cell>
          <cell r="F688">
            <v>747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789</v>
          </cell>
          <cell r="D691">
            <v>1525</v>
          </cell>
          <cell r="E691">
            <v>5425</v>
          </cell>
          <cell r="F691">
            <v>952</v>
          </cell>
          <cell r="G691">
            <v>2122</v>
          </cell>
          <cell r="H691">
            <v>2474</v>
          </cell>
          <cell r="P691">
            <v>2228</v>
          </cell>
          <cell r="Y691">
            <v>2228</v>
          </cell>
          <cell r="AA691">
            <v>2228</v>
          </cell>
        </row>
        <row r="692">
          <cell r="C692">
            <v>18635</v>
          </cell>
          <cell r="D692">
            <v>28157</v>
          </cell>
          <cell r="E692">
            <v>15663</v>
          </cell>
          <cell r="F692">
            <v>4283</v>
          </cell>
          <cell r="G692">
            <v>17493</v>
          </cell>
          <cell r="H692">
            <v>16076</v>
          </cell>
          <cell r="P692">
            <v>18368</v>
          </cell>
          <cell r="Y692">
            <v>18368</v>
          </cell>
          <cell r="AA692">
            <v>18368</v>
          </cell>
        </row>
        <row r="693">
          <cell r="C693">
            <v>358</v>
          </cell>
          <cell r="D693">
            <v>1048</v>
          </cell>
          <cell r="E693">
            <v>0</v>
          </cell>
          <cell r="F693">
            <v>433</v>
          </cell>
          <cell r="G693">
            <v>26</v>
          </cell>
          <cell r="H693">
            <v>128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26087</v>
          </cell>
          <cell r="E695">
            <v>35829</v>
          </cell>
          <cell r="F695">
            <v>10300</v>
          </cell>
          <cell r="G695">
            <v>31556</v>
          </cell>
          <cell r="H695">
            <v>32348</v>
          </cell>
          <cell r="P695">
            <v>31463</v>
          </cell>
          <cell r="Y695">
            <v>31581</v>
          </cell>
          <cell r="AA695">
            <v>31581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3400</v>
          </cell>
          <cell r="F697">
            <v>0</v>
          </cell>
          <cell r="G697">
            <v>1093</v>
          </cell>
          <cell r="H697">
            <v>994</v>
          </cell>
          <cell r="P697">
            <v>1147</v>
          </cell>
          <cell r="Y697">
            <v>1147</v>
          </cell>
          <cell r="AA697">
            <v>1147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32</v>
          </cell>
          <cell r="D699">
            <v>38</v>
          </cell>
          <cell r="E699">
            <v>39</v>
          </cell>
          <cell r="F699">
            <v>39</v>
          </cell>
          <cell r="G699">
            <v>87</v>
          </cell>
          <cell r="H699">
            <v>84</v>
          </cell>
          <cell r="P699">
            <v>91</v>
          </cell>
          <cell r="Y699">
            <v>91</v>
          </cell>
          <cell r="AA699">
            <v>91</v>
          </cell>
        </row>
        <row r="700">
          <cell r="C700">
            <v>14300</v>
          </cell>
          <cell r="D700">
            <v>48</v>
          </cell>
          <cell r="E700">
            <v>31</v>
          </cell>
          <cell r="F700">
            <v>17709</v>
          </cell>
          <cell r="G700">
            <v>9</v>
          </cell>
          <cell r="H700">
            <v>13</v>
          </cell>
          <cell r="P700">
            <v>379</v>
          </cell>
          <cell r="Y700">
            <v>399</v>
          </cell>
          <cell r="AA700">
            <v>417</v>
          </cell>
        </row>
        <row r="701">
          <cell r="C701">
            <v>151</v>
          </cell>
          <cell r="D701">
            <v>154</v>
          </cell>
          <cell r="E701">
            <v>252</v>
          </cell>
          <cell r="F701">
            <v>183</v>
          </cell>
          <cell r="G701">
            <v>188</v>
          </cell>
          <cell r="H701">
            <v>162</v>
          </cell>
          <cell r="P701">
            <v>197</v>
          </cell>
          <cell r="Y701">
            <v>197</v>
          </cell>
          <cell r="AA701">
            <v>197</v>
          </cell>
        </row>
        <row r="702">
          <cell r="C702">
            <v>454</v>
          </cell>
          <cell r="D702">
            <v>110</v>
          </cell>
          <cell r="E702">
            <v>3</v>
          </cell>
          <cell r="F702">
            <v>549</v>
          </cell>
          <cell r="G702">
            <v>207</v>
          </cell>
          <cell r="H702">
            <v>225</v>
          </cell>
          <cell r="P702">
            <v>217</v>
          </cell>
          <cell r="Y702">
            <v>217</v>
          </cell>
          <cell r="AA702">
            <v>217</v>
          </cell>
        </row>
        <row r="703">
          <cell r="C703">
            <v>59</v>
          </cell>
          <cell r="D703">
            <v>25</v>
          </cell>
          <cell r="E703">
            <v>7</v>
          </cell>
          <cell r="F703">
            <v>71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7</v>
          </cell>
          <cell r="D704">
            <v>0</v>
          </cell>
          <cell r="E704">
            <v>0</v>
          </cell>
          <cell r="F704">
            <v>8</v>
          </cell>
          <cell r="G704">
            <v>1</v>
          </cell>
          <cell r="H704">
            <v>1</v>
          </cell>
          <cell r="P704">
            <v>1.0499999999999998</v>
          </cell>
          <cell r="Y704">
            <v>1</v>
          </cell>
          <cell r="AA704">
            <v>1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5204</v>
          </cell>
          <cell r="E706">
            <v>0</v>
          </cell>
          <cell r="F706">
            <v>0</v>
          </cell>
          <cell r="G706">
            <v>1</v>
          </cell>
          <cell r="H706">
            <v>1</v>
          </cell>
          <cell r="P706">
            <v>1.05</v>
          </cell>
          <cell r="Y706">
            <v>1</v>
          </cell>
          <cell r="AA706">
            <v>1</v>
          </cell>
        </row>
        <row r="707">
          <cell r="C707">
            <v>5427</v>
          </cell>
          <cell r="D707">
            <v>0</v>
          </cell>
          <cell r="E707">
            <v>946</v>
          </cell>
          <cell r="F707">
            <v>6553</v>
          </cell>
          <cell r="G707">
            <v>2352</v>
          </cell>
          <cell r="H707">
            <v>2124</v>
          </cell>
          <cell r="P707">
            <v>2469</v>
          </cell>
          <cell r="Y707">
            <v>2469</v>
          </cell>
          <cell r="AA707">
            <v>2469</v>
          </cell>
        </row>
        <row r="708">
          <cell r="C708">
            <v>7035</v>
          </cell>
          <cell r="D708">
            <v>10481</v>
          </cell>
          <cell r="E708">
            <v>8123</v>
          </cell>
          <cell r="F708">
            <v>9494</v>
          </cell>
          <cell r="G708">
            <v>7749</v>
          </cell>
          <cell r="H708">
            <v>7351</v>
          </cell>
          <cell r="P708">
            <v>8164</v>
          </cell>
          <cell r="Y708">
            <v>8166</v>
          </cell>
          <cell r="AA708">
            <v>8168</v>
          </cell>
        </row>
        <row r="709">
          <cell r="C709">
            <v>15041</v>
          </cell>
          <cell r="D709">
            <v>21963</v>
          </cell>
          <cell r="E709">
            <v>19421</v>
          </cell>
          <cell r="F709">
            <v>18945</v>
          </cell>
          <cell r="G709">
            <v>18991</v>
          </cell>
          <cell r="H709">
            <v>18842</v>
          </cell>
          <cell r="P709">
            <v>20695</v>
          </cell>
          <cell r="Y709">
            <v>20736</v>
          </cell>
          <cell r="AA709">
            <v>20777</v>
          </cell>
        </row>
        <row r="710">
          <cell r="C710">
            <v>20372</v>
          </cell>
          <cell r="D710">
            <v>24311</v>
          </cell>
          <cell r="E710">
            <v>26500</v>
          </cell>
          <cell r="F710">
            <v>24599</v>
          </cell>
          <cell r="G710">
            <v>29141</v>
          </cell>
          <cell r="H710">
            <v>29325</v>
          </cell>
          <cell r="P710">
            <v>30699</v>
          </cell>
          <cell r="Y710">
            <v>30702</v>
          </cell>
          <cell r="AA710">
            <v>30707</v>
          </cell>
        </row>
        <row r="711">
          <cell r="C711">
            <v>0</v>
          </cell>
          <cell r="D711">
            <v>3</v>
          </cell>
          <cell r="E711">
            <v>405</v>
          </cell>
          <cell r="F711">
            <v>0</v>
          </cell>
          <cell r="G711">
            <v>0</v>
          </cell>
          <cell r="H711">
            <v>3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15040</v>
          </cell>
          <cell r="D712">
            <v>15579</v>
          </cell>
          <cell r="E712">
            <v>18096</v>
          </cell>
          <cell r="F712">
            <v>16085</v>
          </cell>
          <cell r="G712">
            <v>13762</v>
          </cell>
          <cell r="H712">
            <v>13193</v>
          </cell>
          <cell r="P712">
            <v>15360</v>
          </cell>
          <cell r="Y712">
            <v>15416</v>
          </cell>
          <cell r="AA712">
            <v>15678</v>
          </cell>
        </row>
        <row r="713">
          <cell r="C713">
            <v>414</v>
          </cell>
          <cell r="D713">
            <v>435</v>
          </cell>
          <cell r="E713">
            <v>788</v>
          </cell>
          <cell r="F713">
            <v>500</v>
          </cell>
          <cell r="G713">
            <v>945</v>
          </cell>
          <cell r="H713">
            <v>981</v>
          </cell>
          <cell r="P713">
            <v>992</v>
          </cell>
          <cell r="Y713">
            <v>992</v>
          </cell>
          <cell r="AA713">
            <v>992</v>
          </cell>
        </row>
        <row r="714">
          <cell r="C714">
            <v>2055</v>
          </cell>
          <cell r="D714">
            <v>2168</v>
          </cell>
          <cell r="E714">
            <v>2770</v>
          </cell>
          <cell r="F714">
            <v>2481</v>
          </cell>
          <cell r="G714">
            <v>3008</v>
          </cell>
          <cell r="H714">
            <v>2977</v>
          </cell>
          <cell r="P714">
            <v>3158</v>
          </cell>
          <cell r="Y714">
            <v>3158</v>
          </cell>
          <cell r="AA714">
            <v>3158</v>
          </cell>
        </row>
        <row r="715">
          <cell r="C715">
            <v>206</v>
          </cell>
          <cell r="D715">
            <v>406</v>
          </cell>
          <cell r="E715">
            <v>1267</v>
          </cell>
          <cell r="F715">
            <v>249</v>
          </cell>
          <cell r="G715">
            <v>98</v>
          </cell>
          <cell r="H715">
            <v>38</v>
          </cell>
          <cell r="P715">
            <v>102</v>
          </cell>
          <cell r="Y715">
            <v>102</v>
          </cell>
          <cell r="AA715">
            <v>102</v>
          </cell>
        </row>
        <row r="716">
          <cell r="C716">
            <v>0</v>
          </cell>
          <cell r="D716">
            <v>0</v>
          </cell>
          <cell r="E716">
            <v>1930</v>
          </cell>
          <cell r="F716">
            <v>0</v>
          </cell>
          <cell r="G716">
            <v>149</v>
          </cell>
          <cell r="H716">
            <v>159</v>
          </cell>
          <cell r="P716">
            <v>156</v>
          </cell>
          <cell r="Y716">
            <v>156</v>
          </cell>
          <cell r="AA716">
            <v>156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226</v>
          </cell>
          <cell r="D721">
            <v>426</v>
          </cell>
          <cell r="E721">
            <v>385</v>
          </cell>
          <cell r="F721">
            <v>250</v>
          </cell>
          <cell r="G721">
            <v>650</v>
          </cell>
          <cell r="H721">
            <v>650</v>
          </cell>
          <cell r="P721">
            <v>750</v>
          </cell>
          <cell r="Y721">
            <v>760</v>
          </cell>
          <cell r="AA721">
            <v>770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226</v>
          </cell>
          <cell r="D724">
            <v>426</v>
          </cell>
          <cell r="E724">
            <v>385</v>
          </cell>
          <cell r="F724">
            <v>250</v>
          </cell>
          <cell r="G724">
            <v>650</v>
          </cell>
          <cell r="H724">
            <v>650</v>
          </cell>
          <cell r="P724">
            <v>750</v>
          </cell>
          <cell r="Y724">
            <v>760</v>
          </cell>
          <cell r="AA724">
            <v>770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581</v>
          </cell>
          <cell r="D741">
            <v>1166</v>
          </cell>
          <cell r="E741">
            <v>1618</v>
          </cell>
          <cell r="F741">
            <v>708</v>
          </cell>
          <cell r="G741">
            <v>2153</v>
          </cell>
          <cell r="H741">
            <v>2153</v>
          </cell>
          <cell r="P741">
            <v>2428</v>
          </cell>
          <cell r="Y741">
            <v>2549</v>
          </cell>
          <cell r="AA741">
            <v>2677</v>
          </cell>
        </row>
        <row r="742">
          <cell r="C742">
            <v>570</v>
          </cell>
          <cell r="D742">
            <v>856</v>
          </cell>
          <cell r="E742">
            <v>1394</v>
          </cell>
          <cell r="F742">
            <v>694</v>
          </cell>
          <cell r="G742">
            <v>1923</v>
          </cell>
          <cell r="H742">
            <v>1923</v>
          </cell>
          <cell r="P742">
            <v>2186</v>
          </cell>
          <cell r="Y742">
            <v>2295</v>
          </cell>
          <cell r="AA742">
            <v>2411</v>
          </cell>
        </row>
        <row r="743">
          <cell r="C743">
            <v>11</v>
          </cell>
          <cell r="D743">
            <v>310</v>
          </cell>
          <cell r="E743">
            <v>224</v>
          </cell>
          <cell r="F743">
            <v>14</v>
          </cell>
          <cell r="G743">
            <v>230</v>
          </cell>
          <cell r="H743">
            <v>230</v>
          </cell>
          <cell r="P743">
            <v>242</v>
          </cell>
          <cell r="Y743">
            <v>254</v>
          </cell>
          <cell r="AA743">
            <v>266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38888</v>
          </cell>
          <cell r="D748">
            <v>1401</v>
          </cell>
          <cell r="E748">
            <v>17979</v>
          </cell>
          <cell r="F748">
            <v>32512</v>
          </cell>
          <cell r="G748">
            <v>32512</v>
          </cell>
          <cell r="H748">
            <v>32400</v>
          </cell>
          <cell r="P748">
            <v>36143</v>
          </cell>
          <cell r="Y748">
            <v>46770</v>
          </cell>
          <cell r="AA748">
            <v>40978</v>
          </cell>
        </row>
        <row r="749">
          <cell r="C749">
            <v>30404</v>
          </cell>
          <cell r="D749">
            <v>0</v>
          </cell>
          <cell r="E749">
            <v>17072</v>
          </cell>
          <cell r="F749">
            <v>31322</v>
          </cell>
          <cell r="G749">
            <v>31322</v>
          </cell>
          <cell r="H749">
            <v>31322</v>
          </cell>
          <cell r="P749">
            <v>34000</v>
          </cell>
          <cell r="Y749">
            <v>44598</v>
          </cell>
          <cell r="AA749">
            <v>38777</v>
          </cell>
        </row>
        <row r="750">
          <cell r="C750">
            <v>8484</v>
          </cell>
          <cell r="D750">
            <v>1401</v>
          </cell>
          <cell r="E750">
            <v>907</v>
          </cell>
          <cell r="F750">
            <v>1190</v>
          </cell>
          <cell r="G750">
            <v>1190</v>
          </cell>
          <cell r="H750">
            <v>1078</v>
          </cell>
          <cell r="P750">
            <v>2143</v>
          </cell>
          <cell r="Y750">
            <v>2172</v>
          </cell>
          <cell r="AA750">
            <v>2201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55</v>
          </cell>
          <cell r="D756">
            <v>0</v>
          </cell>
          <cell r="E756">
            <v>14</v>
          </cell>
          <cell r="F756">
            <v>0</v>
          </cell>
          <cell r="G756">
            <v>65</v>
          </cell>
          <cell r="H756">
            <v>177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 Community Based</v>
          </cell>
          <cell r="C803">
            <v>7784</v>
          </cell>
          <cell r="D803">
            <v>5041</v>
          </cell>
          <cell r="E803">
            <v>5097</v>
          </cell>
          <cell r="F803">
            <v>7990</v>
          </cell>
          <cell r="G803">
            <v>6040</v>
          </cell>
          <cell r="H803">
            <v>6040</v>
          </cell>
          <cell r="P803">
            <v>6676</v>
          </cell>
          <cell r="Y803">
            <v>6914</v>
          </cell>
          <cell r="AA803">
            <v>7264</v>
          </cell>
        </row>
        <row r="804">
          <cell r="B804" t="str">
            <v>Community Development</v>
          </cell>
          <cell r="C804">
            <v>12102</v>
          </cell>
          <cell r="D804">
            <v>11934</v>
          </cell>
          <cell r="E804">
            <v>22304</v>
          </cell>
          <cell r="F804">
            <v>11650</v>
          </cell>
          <cell r="G804">
            <v>11650</v>
          </cell>
          <cell r="H804">
            <v>10203</v>
          </cell>
          <cell r="P804">
            <v>12690</v>
          </cell>
          <cell r="Y804">
            <v>13522</v>
          </cell>
          <cell r="AA804">
            <v>14198</v>
          </cell>
        </row>
        <row r="805">
          <cell r="B805" t="str">
            <v>Innovation and Empowerment</v>
          </cell>
          <cell r="C805">
            <v>16681</v>
          </cell>
          <cell r="D805">
            <v>20733</v>
          </cell>
          <cell r="E805">
            <v>8235</v>
          </cell>
          <cell r="F805">
            <v>17940</v>
          </cell>
          <cell r="G805">
            <v>17940</v>
          </cell>
          <cell r="H805">
            <v>17940</v>
          </cell>
          <cell r="P805">
            <v>18744</v>
          </cell>
          <cell r="Y805">
            <v>18910</v>
          </cell>
          <cell r="AA805">
            <v>19625</v>
          </cell>
        </row>
        <row r="806">
          <cell r="B806" t="str">
            <v>EPWP Co-ordination and Monitoring</v>
          </cell>
          <cell r="C806">
            <v>4168</v>
          </cell>
          <cell r="D806">
            <v>15725</v>
          </cell>
          <cell r="E806">
            <v>6838</v>
          </cell>
          <cell r="F806">
            <v>6860</v>
          </cell>
          <cell r="G806">
            <v>9910</v>
          </cell>
          <cell r="H806">
            <v>11357</v>
          </cell>
          <cell r="P806">
            <v>5929</v>
          </cell>
          <cell r="Y806">
            <v>6242</v>
          </cell>
          <cell r="AA806">
            <v>6781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10631</v>
          </cell>
          <cell r="D825">
            <v>12534</v>
          </cell>
          <cell r="E825">
            <v>12302</v>
          </cell>
          <cell r="F825">
            <v>20415</v>
          </cell>
          <cell r="G825">
            <v>12715</v>
          </cell>
          <cell r="H825">
            <v>13051</v>
          </cell>
          <cell r="P825">
            <v>21759</v>
          </cell>
          <cell r="Y825">
            <v>23070</v>
          </cell>
          <cell r="AA825">
            <v>24869</v>
          </cell>
        </row>
        <row r="826">
          <cell r="C826">
            <v>9455</v>
          </cell>
          <cell r="D826">
            <v>11154</v>
          </cell>
          <cell r="E826">
            <v>11082</v>
          </cell>
          <cell r="F826">
            <v>18987</v>
          </cell>
          <cell r="G826">
            <v>11287</v>
          </cell>
          <cell r="H826">
            <v>11623</v>
          </cell>
          <cell r="P826">
            <v>20246</v>
          </cell>
          <cell r="Y826">
            <v>21477</v>
          </cell>
          <cell r="AA826">
            <v>23151</v>
          </cell>
        </row>
        <row r="827">
          <cell r="C827">
            <v>1176</v>
          </cell>
          <cell r="D827">
            <v>1380</v>
          </cell>
          <cell r="E827">
            <v>1220</v>
          </cell>
          <cell r="F827">
            <v>1428</v>
          </cell>
          <cell r="G827">
            <v>1428</v>
          </cell>
          <cell r="H827">
            <v>1428</v>
          </cell>
          <cell r="P827">
            <v>1513</v>
          </cell>
          <cell r="Y827">
            <v>1593</v>
          </cell>
          <cell r="AA827">
            <v>1718</v>
          </cell>
        </row>
        <row r="828">
          <cell r="C828">
            <v>30101</v>
          </cell>
          <cell r="D828">
            <v>40890</v>
          </cell>
          <cell r="E828">
            <v>28666</v>
          </cell>
          <cell r="F828">
            <v>17635</v>
          </cell>
          <cell r="G828">
            <v>26435</v>
          </cell>
          <cell r="H828">
            <v>26449</v>
          </cell>
          <cell r="P828">
            <v>16867</v>
          </cell>
          <cell r="Y828">
            <v>18083</v>
          </cell>
          <cell r="AA828">
            <v>18342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50</v>
          </cell>
          <cell r="H829">
            <v>49</v>
          </cell>
          <cell r="P829">
            <v>53</v>
          </cell>
          <cell r="Y829">
            <v>53</v>
          </cell>
          <cell r="AA829">
            <v>53</v>
          </cell>
        </row>
        <row r="830">
          <cell r="C830">
            <v>14</v>
          </cell>
          <cell r="D830">
            <v>3</v>
          </cell>
          <cell r="E830">
            <v>53</v>
          </cell>
          <cell r="F830">
            <v>18</v>
          </cell>
          <cell r="G830">
            <v>1</v>
          </cell>
          <cell r="H830">
            <v>1</v>
          </cell>
          <cell r="P830">
            <v>1</v>
          </cell>
          <cell r="Y830">
            <v>1</v>
          </cell>
          <cell r="AA830">
            <v>1</v>
          </cell>
        </row>
        <row r="831">
          <cell r="C831">
            <v>1</v>
          </cell>
          <cell r="D831">
            <v>7</v>
          </cell>
          <cell r="E831">
            <v>1</v>
          </cell>
          <cell r="F831">
            <v>1</v>
          </cell>
          <cell r="G831">
            <v>3</v>
          </cell>
          <cell r="H831">
            <v>3</v>
          </cell>
          <cell r="P831">
            <v>3</v>
          </cell>
          <cell r="Y831">
            <v>3</v>
          </cell>
          <cell r="AA831">
            <v>3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640</v>
          </cell>
          <cell r="D834">
            <v>420</v>
          </cell>
          <cell r="E834">
            <v>1661</v>
          </cell>
          <cell r="F834">
            <v>774</v>
          </cell>
          <cell r="G834">
            <v>725</v>
          </cell>
          <cell r="H834">
            <v>725</v>
          </cell>
          <cell r="P834">
            <v>761</v>
          </cell>
          <cell r="Y834">
            <v>761</v>
          </cell>
          <cell r="AA834">
            <v>761</v>
          </cell>
        </row>
        <row r="835">
          <cell r="C835">
            <v>777</v>
          </cell>
          <cell r="D835">
            <v>280</v>
          </cell>
          <cell r="E835">
            <v>208</v>
          </cell>
          <cell r="F835">
            <v>938</v>
          </cell>
          <cell r="G835">
            <v>544</v>
          </cell>
          <cell r="H835">
            <v>525</v>
          </cell>
          <cell r="P835">
            <v>570</v>
          </cell>
          <cell r="Y835">
            <v>570</v>
          </cell>
          <cell r="AA835">
            <v>570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10596</v>
          </cell>
          <cell r="D837">
            <v>10310</v>
          </cell>
          <cell r="E837">
            <v>15674</v>
          </cell>
          <cell r="F837">
            <v>7599</v>
          </cell>
          <cell r="G837">
            <v>11898</v>
          </cell>
          <cell r="H837">
            <v>14200</v>
          </cell>
          <cell r="P837">
            <v>9206</v>
          </cell>
          <cell r="Y837">
            <v>10021</v>
          </cell>
          <cell r="AA837">
            <v>9970</v>
          </cell>
        </row>
        <row r="838">
          <cell r="C838">
            <v>9929</v>
          </cell>
          <cell r="D838">
            <v>12431</v>
          </cell>
          <cell r="E838">
            <v>1088</v>
          </cell>
          <cell r="F838">
            <v>0</v>
          </cell>
          <cell r="G838">
            <v>400</v>
          </cell>
          <cell r="H838">
            <v>255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1488</v>
          </cell>
          <cell r="D842">
            <v>11104</v>
          </cell>
          <cell r="E842">
            <v>2784</v>
          </cell>
          <cell r="F842">
            <v>1747</v>
          </cell>
          <cell r="G842">
            <v>4924</v>
          </cell>
          <cell r="H842">
            <v>5242</v>
          </cell>
          <cell r="P842">
            <v>386</v>
          </cell>
          <cell r="Y842">
            <v>435</v>
          </cell>
          <cell r="AA842">
            <v>579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115</v>
          </cell>
          <cell r="E845">
            <v>220</v>
          </cell>
          <cell r="F845">
            <v>50</v>
          </cell>
          <cell r="G845">
            <v>64</v>
          </cell>
          <cell r="H845">
            <v>82</v>
          </cell>
          <cell r="P845">
            <v>67</v>
          </cell>
          <cell r="Y845">
            <v>67</v>
          </cell>
          <cell r="AA845">
            <v>67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9</v>
          </cell>
          <cell r="D849">
            <v>11</v>
          </cell>
          <cell r="E849">
            <v>1</v>
          </cell>
          <cell r="F849">
            <v>11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103</v>
          </cell>
          <cell r="D850">
            <v>81</v>
          </cell>
          <cell r="E850">
            <v>0</v>
          </cell>
          <cell r="F850">
            <v>124</v>
          </cell>
          <cell r="G850">
            <v>43</v>
          </cell>
          <cell r="H850">
            <v>43</v>
          </cell>
          <cell r="P850">
            <v>45</v>
          </cell>
          <cell r="Y850">
            <v>45</v>
          </cell>
          <cell r="AA850">
            <v>45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</v>
          </cell>
          <cell r="D852">
            <v>127</v>
          </cell>
          <cell r="E852">
            <v>196</v>
          </cell>
          <cell r="F852">
            <v>1</v>
          </cell>
          <cell r="G852">
            <v>180</v>
          </cell>
          <cell r="H852">
            <v>180</v>
          </cell>
          <cell r="P852">
            <v>189</v>
          </cell>
          <cell r="Y852">
            <v>189</v>
          </cell>
          <cell r="AA852">
            <v>189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1</v>
          </cell>
          <cell r="H853">
            <v>1</v>
          </cell>
          <cell r="P853">
            <v>1</v>
          </cell>
          <cell r="Y853">
            <v>1</v>
          </cell>
          <cell r="AA853">
            <v>1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9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1037</v>
          </cell>
          <cell r="D857">
            <v>0</v>
          </cell>
          <cell r="E857">
            <v>5</v>
          </cell>
          <cell r="F857">
            <v>128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332</v>
          </cell>
          <cell r="D858">
            <v>83</v>
          </cell>
          <cell r="E858">
            <v>49</v>
          </cell>
          <cell r="F858">
            <v>401</v>
          </cell>
          <cell r="G858">
            <v>21</v>
          </cell>
          <cell r="H858">
            <v>28</v>
          </cell>
          <cell r="P858">
            <v>22</v>
          </cell>
          <cell r="Y858">
            <v>22</v>
          </cell>
          <cell r="AA858">
            <v>22</v>
          </cell>
        </row>
        <row r="859">
          <cell r="C859">
            <v>18</v>
          </cell>
          <cell r="D859">
            <v>88</v>
          </cell>
          <cell r="E859">
            <v>103</v>
          </cell>
          <cell r="F859">
            <v>22</v>
          </cell>
          <cell r="G859">
            <v>129</v>
          </cell>
          <cell r="H859">
            <v>129</v>
          </cell>
          <cell r="P859">
            <v>136</v>
          </cell>
          <cell r="Y859">
            <v>136</v>
          </cell>
          <cell r="AA859">
            <v>136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1050</v>
          </cell>
          <cell r="D861">
            <v>2559</v>
          </cell>
          <cell r="E861">
            <v>4518</v>
          </cell>
          <cell r="F861">
            <v>1267</v>
          </cell>
          <cell r="G861">
            <v>5694</v>
          </cell>
          <cell r="H861">
            <v>3171</v>
          </cell>
          <cell r="P861">
            <v>3581</v>
          </cell>
          <cell r="Y861">
            <v>3933</v>
          </cell>
          <cell r="AA861">
            <v>4099</v>
          </cell>
        </row>
        <row r="862">
          <cell r="C862">
            <v>3486</v>
          </cell>
          <cell r="D862">
            <v>1838</v>
          </cell>
          <cell r="E862">
            <v>1899</v>
          </cell>
          <cell r="F862">
            <v>3805</v>
          </cell>
          <cell r="G862">
            <v>1652</v>
          </cell>
          <cell r="H862">
            <v>1709</v>
          </cell>
          <cell r="P862">
            <v>1734</v>
          </cell>
          <cell r="Y862">
            <v>1734</v>
          </cell>
          <cell r="AA862">
            <v>1734</v>
          </cell>
        </row>
        <row r="863">
          <cell r="C863">
            <v>42</v>
          </cell>
          <cell r="D863">
            <v>19</v>
          </cell>
          <cell r="E863">
            <v>7</v>
          </cell>
          <cell r="F863">
            <v>51</v>
          </cell>
          <cell r="G863">
            <v>45</v>
          </cell>
          <cell r="H863">
            <v>45</v>
          </cell>
          <cell r="P863">
            <v>48</v>
          </cell>
          <cell r="Y863">
            <v>48</v>
          </cell>
          <cell r="AA863">
            <v>48</v>
          </cell>
        </row>
        <row r="864">
          <cell r="C864">
            <v>51</v>
          </cell>
          <cell r="D864">
            <v>64</v>
          </cell>
          <cell r="E864">
            <v>55</v>
          </cell>
          <cell r="F864">
            <v>63</v>
          </cell>
          <cell r="G864">
            <v>61</v>
          </cell>
          <cell r="H864">
            <v>61</v>
          </cell>
          <cell r="P864">
            <v>64</v>
          </cell>
          <cell r="Y864">
            <v>64</v>
          </cell>
          <cell r="AA864">
            <v>64</v>
          </cell>
        </row>
        <row r="865">
          <cell r="C865">
            <v>527</v>
          </cell>
          <cell r="D865">
            <v>476</v>
          </cell>
          <cell r="E865">
            <v>144</v>
          </cell>
          <cell r="F865">
            <v>635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865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5</v>
          </cell>
          <cell r="G871">
            <v>5</v>
          </cell>
          <cell r="H871">
            <v>5</v>
          </cell>
          <cell r="P871">
            <v>5</v>
          </cell>
          <cell r="Y871">
            <v>5</v>
          </cell>
          <cell r="AA871">
            <v>5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5</v>
          </cell>
          <cell r="G874">
            <v>5</v>
          </cell>
          <cell r="H874">
            <v>5</v>
          </cell>
          <cell r="P874">
            <v>5</v>
          </cell>
          <cell r="Y874">
            <v>5</v>
          </cell>
          <cell r="AA874">
            <v>5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1451</v>
          </cell>
          <cell r="F883">
            <v>6000</v>
          </cell>
          <cell r="G883">
            <v>6000</v>
          </cell>
          <cell r="H883">
            <v>6000</v>
          </cell>
          <cell r="P883">
            <v>5000</v>
          </cell>
          <cell r="Y883">
            <v>4000</v>
          </cell>
          <cell r="AA883">
            <v>4200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1451</v>
          </cell>
          <cell r="F886">
            <v>6000</v>
          </cell>
          <cell r="G886">
            <v>6000</v>
          </cell>
          <cell r="H886">
            <v>6000</v>
          </cell>
          <cell r="P886">
            <v>5000</v>
          </cell>
          <cell r="Y886">
            <v>4000</v>
          </cell>
          <cell r="AA886">
            <v>4200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1</v>
          </cell>
          <cell r="E891">
            <v>7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1</v>
          </cell>
          <cell r="E892">
            <v>7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8</v>
          </cell>
          <cell r="E898">
            <v>45</v>
          </cell>
          <cell r="F898">
            <v>385</v>
          </cell>
          <cell r="G898">
            <v>385</v>
          </cell>
          <cell r="H898">
            <v>35</v>
          </cell>
          <cell r="P898">
            <v>408</v>
          </cell>
          <cell r="Y898">
            <v>430</v>
          </cell>
          <cell r="AA898">
            <v>452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8</v>
          </cell>
          <cell r="E900">
            <v>45</v>
          </cell>
          <cell r="F900">
            <v>385</v>
          </cell>
          <cell r="G900">
            <v>385</v>
          </cell>
          <cell r="H900">
            <v>35</v>
          </cell>
          <cell r="P900">
            <v>408</v>
          </cell>
          <cell r="Y900">
            <v>430</v>
          </cell>
          <cell r="AA900">
            <v>452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3</v>
          </cell>
          <cell r="D906">
            <v>0</v>
          </cell>
          <cell r="E906">
            <v>3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"&amp;PROPER('[1]12'!$B$6)</f>
        <v>Table 3: Summary of departmental receipts collection: Transport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1231524</v>
      </c>
      <c r="D4" s="34">
        <f t="shared" ref="D4:K4" si="0">SUM(D5:D8)</f>
        <v>1318621</v>
      </c>
      <c r="E4" s="34">
        <f t="shared" si="0"/>
        <v>1396323</v>
      </c>
      <c r="F4" s="35">
        <f t="shared" si="0"/>
        <v>1420000</v>
      </c>
      <c r="G4" s="34">
        <f t="shared" si="0"/>
        <v>1420000</v>
      </c>
      <c r="H4" s="36">
        <f t="shared" si="0"/>
        <v>1452633</v>
      </c>
      <c r="I4" s="34">
        <f t="shared" si="0"/>
        <v>1481000</v>
      </c>
      <c r="J4" s="34">
        <f t="shared" si="0"/>
        <v>1540240</v>
      </c>
      <c r="K4" s="34">
        <f t="shared" si="0"/>
        <v>1601850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1231524</v>
      </c>
      <c r="D8" s="39">
        <f>B.1!F8</f>
        <v>1318621</v>
      </c>
      <c r="E8" s="39">
        <f>B.1!G8</f>
        <v>1396323</v>
      </c>
      <c r="F8" s="38">
        <f>B.1!H8</f>
        <v>1420000</v>
      </c>
      <c r="G8" s="39">
        <f>B.1!I8</f>
        <v>1420000</v>
      </c>
      <c r="H8" s="40">
        <f>B.1!J8</f>
        <v>1452633</v>
      </c>
      <c r="I8" s="39">
        <f>B.1!K8</f>
        <v>1481000</v>
      </c>
      <c r="J8" s="39">
        <f>B.1!L8</f>
        <v>1540240</v>
      </c>
      <c r="K8" s="40">
        <f>B.1!M8</f>
        <v>1601850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122587</v>
      </c>
      <c r="D9" s="23">
        <f>B.1!F9</f>
        <v>126819</v>
      </c>
      <c r="E9" s="23">
        <f>B.1!G9</f>
        <v>130592</v>
      </c>
      <c r="F9" s="24">
        <f>B.1!H9</f>
        <v>120000</v>
      </c>
      <c r="G9" s="23">
        <f>B.1!I9</f>
        <v>120000</v>
      </c>
      <c r="H9" s="25">
        <f>B.1!J9</f>
        <v>123286</v>
      </c>
      <c r="I9" s="23">
        <f>B.1!K9</f>
        <v>129450.30000000002</v>
      </c>
      <c r="J9" s="23">
        <f>B.1!L9</f>
        <v>135922.815</v>
      </c>
      <c r="K9" s="23">
        <f>B.1!M9</f>
        <v>142718.95575000005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45148</v>
      </c>
      <c r="D11" s="23">
        <f>B.1!F29</f>
        <v>50318</v>
      </c>
      <c r="E11" s="23">
        <f>B.1!G29</f>
        <v>38186</v>
      </c>
      <c r="F11" s="24">
        <f>B.1!H29</f>
        <v>25000</v>
      </c>
      <c r="G11" s="23">
        <f>B.1!I29</f>
        <v>25000</v>
      </c>
      <c r="H11" s="25">
        <f>B.1!J29</f>
        <v>36274</v>
      </c>
      <c r="I11" s="23">
        <f>B.1!K29</f>
        <v>38087.700000000004</v>
      </c>
      <c r="J11" s="23">
        <f>B.1!L29</f>
        <v>39992.085000000006</v>
      </c>
      <c r="K11" s="23">
        <f>B.1!M29</f>
        <v>41991.68925000001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350</v>
      </c>
      <c r="D12" s="23">
        <f>B.1!F31</f>
        <v>274</v>
      </c>
      <c r="E12" s="23">
        <f>B.1!G31</f>
        <v>202</v>
      </c>
      <c r="F12" s="24">
        <f>B.1!H31</f>
        <v>160</v>
      </c>
      <c r="G12" s="23">
        <f>B.1!I31</f>
        <v>160</v>
      </c>
      <c r="H12" s="25">
        <f>B.1!J31</f>
        <v>253</v>
      </c>
      <c r="I12" s="23">
        <f>B.1!K31</f>
        <v>265.65000000000003</v>
      </c>
      <c r="J12" s="23">
        <f>B.1!L31</f>
        <v>279.81450000000007</v>
      </c>
      <c r="K12" s="23">
        <f>B.1!M31</f>
        <v>294.74014500000004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3558</v>
      </c>
      <c r="D13" s="23">
        <f>B.1!F36</f>
        <v>1951</v>
      </c>
      <c r="E13" s="23">
        <f>B.1!G36</f>
        <v>4181</v>
      </c>
      <c r="F13" s="24">
        <f>B.1!H36</f>
        <v>2500</v>
      </c>
      <c r="G13" s="23">
        <f>B.1!I36</f>
        <v>2500</v>
      </c>
      <c r="H13" s="25">
        <f>B.1!J36</f>
        <v>2281</v>
      </c>
      <c r="I13" s="23">
        <f>B.1!K36</f>
        <v>2650</v>
      </c>
      <c r="J13" s="23">
        <f>B.1!L36</f>
        <v>2800</v>
      </c>
      <c r="K13" s="23">
        <f>B.1!M36</f>
        <v>2940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6315</v>
      </c>
      <c r="D14" s="39">
        <f>B.1!F39</f>
        <v>4282</v>
      </c>
      <c r="E14" s="39">
        <f>B.1!G39</f>
        <v>7814</v>
      </c>
      <c r="F14" s="38">
        <f>B.1!H39</f>
        <v>4500</v>
      </c>
      <c r="G14" s="39">
        <f>B.1!I39</f>
        <v>4500</v>
      </c>
      <c r="H14" s="40">
        <f>B.1!J39</f>
        <v>1956</v>
      </c>
      <c r="I14" s="39">
        <f>B.1!K39</f>
        <v>2053</v>
      </c>
      <c r="J14" s="39">
        <f>B.1!L39</f>
        <v>2176</v>
      </c>
      <c r="K14" s="39">
        <f>B.1!M39</f>
        <v>2307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1409482</v>
      </c>
      <c r="D15" s="46">
        <f t="shared" ref="D15:K15" si="1">SUM(D5:D14)</f>
        <v>1502265</v>
      </c>
      <c r="E15" s="46">
        <f t="shared" si="1"/>
        <v>1577298</v>
      </c>
      <c r="F15" s="47">
        <f t="shared" si="1"/>
        <v>1572160</v>
      </c>
      <c r="G15" s="46">
        <f t="shared" si="1"/>
        <v>1572160</v>
      </c>
      <c r="H15" s="48">
        <f t="shared" si="1"/>
        <v>1616683</v>
      </c>
      <c r="I15" s="46">
        <f t="shared" si="1"/>
        <v>1653506.65</v>
      </c>
      <c r="J15" s="46">
        <f t="shared" si="1"/>
        <v>1721410.7145</v>
      </c>
      <c r="K15" s="46">
        <f t="shared" si="1"/>
        <v>1792102.3851449999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"&amp;PROPER('[1]12'!$B$6)</f>
        <v>Table 4: Summary of payments and estimates by programme: Transport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'[1]12'!B9</f>
        <v>1. Administration</v>
      </c>
      <c r="C4" s="23">
        <f>'[1]12'!C9</f>
        <v>204483</v>
      </c>
      <c r="D4" s="23">
        <f>'[1]12'!D9</f>
        <v>250657</v>
      </c>
      <c r="E4" s="23">
        <f>'[1]12'!E9</f>
        <v>257304</v>
      </c>
      <c r="F4" s="24">
        <f>'[1]12'!F9</f>
        <v>254624</v>
      </c>
      <c r="G4" s="23">
        <f>'[1]12'!G9</f>
        <v>253814</v>
      </c>
      <c r="H4" s="25">
        <f>'[1]12'!H9</f>
        <v>253814</v>
      </c>
      <c r="I4" s="23">
        <f>'[1]12'!P9</f>
        <v>296231</v>
      </c>
      <c r="J4" s="23">
        <f>'[1]12'!Y9</f>
        <v>305083</v>
      </c>
      <c r="K4" s="23">
        <f>'[1]12'!AA9</f>
        <v>314875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'[1]12'!$B10</f>
        <v>2. Transport Infrastructure</v>
      </c>
      <c r="C5" s="23">
        <f>'[1]12'!$C10</f>
        <v>4948311</v>
      </c>
      <c r="D5" s="23">
        <f>'[1]12'!$D10</f>
        <v>5766900</v>
      </c>
      <c r="E5" s="23">
        <f>'[1]12'!$E10</f>
        <v>5990958</v>
      </c>
      <c r="F5" s="24">
        <f>'[1]12'!$F10</f>
        <v>6877668</v>
      </c>
      <c r="G5" s="23">
        <f>'[1]12'!$G10</f>
        <v>6827918</v>
      </c>
      <c r="H5" s="25">
        <f>'[1]12'!$H10</f>
        <v>6827918</v>
      </c>
      <c r="I5" s="23">
        <f>'[1]12'!$P10</f>
        <v>6831409</v>
      </c>
      <c r="J5" s="23">
        <f>'[1]12'!$Y10</f>
        <v>7102491</v>
      </c>
      <c r="K5" s="23">
        <f>'[1]12'!$AA10</f>
        <v>7504014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'[1]12'!$B11</f>
        <v>3. Transport Operations</v>
      </c>
      <c r="C6" s="23">
        <f>'[1]12'!$C11</f>
        <v>887181</v>
      </c>
      <c r="D6" s="23">
        <f>'[1]12'!$D11</f>
        <v>1012986</v>
      </c>
      <c r="E6" s="23">
        <f>'[1]12'!$E11</f>
        <v>1143133</v>
      </c>
      <c r="F6" s="24">
        <f>'[1]12'!$F11</f>
        <v>1184123</v>
      </c>
      <c r="G6" s="23">
        <f>'[1]12'!$G11</f>
        <v>1253412</v>
      </c>
      <c r="H6" s="25">
        <f>'[1]12'!$H11</f>
        <v>1253412</v>
      </c>
      <c r="I6" s="23">
        <f>'[1]12'!$P11</f>
        <v>1409008</v>
      </c>
      <c r="J6" s="23">
        <f>'[1]12'!$Y11</f>
        <v>1481406</v>
      </c>
      <c r="K6" s="23">
        <f>'[1]12'!$AA11</f>
        <v>1566708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</f>
        <v>4. Transport Regulation</v>
      </c>
      <c r="C7" s="23">
        <f>'[1]12'!$C12</f>
        <v>559145</v>
      </c>
      <c r="D7" s="23">
        <f>'[1]12'!$D12</f>
        <v>566332</v>
      </c>
      <c r="E7" s="23">
        <f>'[1]12'!$E12</f>
        <v>621318</v>
      </c>
      <c r="F7" s="24">
        <f>'[1]12'!$F12</f>
        <v>699740</v>
      </c>
      <c r="G7" s="23">
        <f>'[1]12'!$G12</f>
        <v>670201</v>
      </c>
      <c r="H7" s="25">
        <f>'[1]12'!$H12</f>
        <v>670201</v>
      </c>
      <c r="I7" s="23">
        <f>'[1]12'!$P12</f>
        <v>760770.1</v>
      </c>
      <c r="J7" s="23">
        <f>'[1]12'!$Y12</f>
        <v>801091</v>
      </c>
      <c r="K7" s="23">
        <f>'[1]12'!$AA12</f>
        <v>841146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'[1]12'!$B13</f>
        <v>5. Community Based Programme</v>
      </c>
      <c r="C8" s="23">
        <f>'[1]12'!$C13</f>
        <v>40735</v>
      </c>
      <c r="D8" s="23">
        <f>'[1]12'!$D13</f>
        <v>53433</v>
      </c>
      <c r="E8" s="23">
        <f>'[1]12'!$E13</f>
        <v>42474</v>
      </c>
      <c r="F8" s="24">
        <f>'[1]12'!$F13</f>
        <v>44440</v>
      </c>
      <c r="G8" s="23">
        <f>'[1]12'!$G13</f>
        <v>45540</v>
      </c>
      <c r="H8" s="25">
        <f>'[1]12'!$H13</f>
        <v>45540</v>
      </c>
      <c r="I8" s="23">
        <f>'[1]12'!$P13</f>
        <v>44039</v>
      </c>
      <c r="J8" s="23">
        <f>'[1]12'!$Y13</f>
        <v>45588</v>
      </c>
      <c r="K8" s="23">
        <f>'[1]12'!$AA13</f>
        <v>47868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</f>
        <v>6. 0</v>
      </c>
      <c r="C9" s="23">
        <f>'[1]12'!$C14</f>
        <v>0</v>
      </c>
      <c r="D9" s="23">
        <f>'[1]12'!$D14</f>
        <v>0</v>
      </c>
      <c r="E9" s="23">
        <f>'[1]12'!$E14</f>
        <v>0</v>
      </c>
      <c r="F9" s="24">
        <f>'[1]12'!$F14</f>
        <v>0</v>
      </c>
      <c r="G9" s="23">
        <f>'[1]12'!$G14</f>
        <v>0</v>
      </c>
      <c r="H9" s="25">
        <f>'[1]12'!$H14</f>
        <v>0</v>
      </c>
      <c r="I9" s="23">
        <f>'[1]12'!$P14</f>
        <v>0</v>
      </c>
      <c r="J9" s="23">
        <f>'[1]12'!$Y14</f>
        <v>0</v>
      </c>
      <c r="K9" s="23">
        <f>'[1]12'!$AA14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'[1]12'!$B15</f>
        <v>7. 0</v>
      </c>
      <c r="C10" s="23">
        <f>'[1]12'!$C15</f>
        <v>0</v>
      </c>
      <c r="D10" s="23">
        <f>'[1]12'!$D15</f>
        <v>0</v>
      </c>
      <c r="E10" s="23">
        <f>'[1]12'!$E15</f>
        <v>0</v>
      </c>
      <c r="F10" s="24">
        <f>'[1]12'!$F15</f>
        <v>0</v>
      </c>
      <c r="G10" s="23">
        <f>'[1]12'!$G15</f>
        <v>0</v>
      </c>
      <c r="H10" s="25">
        <f>'[1]12'!$H15</f>
        <v>0</v>
      </c>
      <c r="I10" s="23">
        <f>'[1]12'!$P15</f>
        <v>0</v>
      </c>
      <c r="J10" s="23">
        <f>'[1]12'!$Y15</f>
        <v>0</v>
      </c>
      <c r="K10" s="23">
        <f>'[1]12'!$AA15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'[1]12'!$B16</f>
        <v>8. 0</v>
      </c>
      <c r="C11" s="23">
        <f>'[1]12'!$C16</f>
        <v>0</v>
      </c>
      <c r="D11" s="23">
        <f>'[1]12'!$D16</f>
        <v>0</v>
      </c>
      <c r="E11" s="23">
        <f>'[1]12'!$E16</f>
        <v>0</v>
      </c>
      <c r="F11" s="24">
        <f>'[1]12'!$F16</f>
        <v>0</v>
      </c>
      <c r="G11" s="23">
        <f>'[1]12'!$G16</f>
        <v>0</v>
      </c>
      <c r="H11" s="25">
        <f>'[1]12'!$H16</f>
        <v>0</v>
      </c>
      <c r="I11" s="23">
        <f>'[1]12'!$P16</f>
        <v>0</v>
      </c>
      <c r="J11" s="23">
        <f>'[1]12'!$Y16</f>
        <v>0</v>
      </c>
      <c r="K11" s="23">
        <f>'[1]12'!$AA16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'[1]12'!$B17</f>
        <v>9. 0</v>
      </c>
      <c r="C12" s="23">
        <f>'[1]12'!$C17</f>
        <v>0</v>
      </c>
      <c r="D12" s="23">
        <f>'[1]12'!$D17</f>
        <v>0</v>
      </c>
      <c r="E12" s="23">
        <f>'[1]12'!$E17</f>
        <v>0</v>
      </c>
      <c r="F12" s="24">
        <f>'[1]12'!$F17</f>
        <v>0</v>
      </c>
      <c r="G12" s="23">
        <f>'[1]12'!$G17</f>
        <v>0</v>
      </c>
      <c r="H12" s="25">
        <f>'[1]12'!$H17</f>
        <v>0</v>
      </c>
      <c r="I12" s="23">
        <f>'[1]12'!$P17</f>
        <v>0</v>
      </c>
      <c r="J12" s="23">
        <f>'[1]12'!$Y17</f>
        <v>0</v>
      </c>
      <c r="K12" s="23">
        <f>'[1]12'!$AA17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'[1]12'!$B18</f>
        <v>10. 0</v>
      </c>
      <c r="C13" s="23">
        <f>'[1]12'!$C18</f>
        <v>0</v>
      </c>
      <c r="D13" s="23">
        <f>'[1]12'!$D18</f>
        <v>0</v>
      </c>
      <c r="E13" s="23">
        <f>'[1]12'!$E18</f>
        <v>0</v>
      </c>
      <c r="F13" s="24">
        <f>'[1]12'!$F18</f>
        <v>0</v>
      </c>
      <c r="G13" s="23">
        <f>'[1]12'!$G18</f>
        <v>0</v>
      </c>
      <c r="H13" s="25">
        <f>'[1]12'!$H18</f>
        <v>0</v>
      </c>
      <c r="I13" s="23">
        <f>'[1]12'!$P18</f>
        <v>0</v>
      </c>
      <c r="J13" s="23">
        <f>'[1]12'!$Y18</f>
        <v>0</v>
      </c>
      <c r="K13" s="23">
        <f>'[1]12'!$AA18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'[1]12'!$B19</f>
        <v>11. 0</v>
      </c>
      <c r="C14" s="23">
        <f>'[1]12'!$C19</f>
        <v>0</v>
      </c>
      <c r="D14" s="23">
        <f>'[1]12'!$D19</f>
        <v>0</v>
      </c>
      <c r="E14" s="23">
        <f>'[1]12'!$E19</f>
        <v>0</v>
      </c>
      <c r="F14" s="24">
        <f>'[1]12'!$F19</f>
        <v>0</v>
      </c>
      <c r="G14" s="23">
        <f>'[1]12'!$G19</f>
        <v>0</v>
      </c>
      <c r="H14" s="25">
        <f>'[1]12'!$H19</f>
        <v>0</v>
      </c>
      <c r="I14" s="23">
        <f>'[1]12'!$P19</f>
        <v>0</v>
      </c>
      <c r="J14" s="23">
        <f>'[1]12'!$Y19</f>
        <v>0</v>
      </c>
      <c r="K14" s="23">
        <f>'[1]12'!$AA19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'[1]12'!$B20</f>
        <v>12. 0</v>
      </c>
      <c r="C15" s="23">
        <f>'[1]12'!$C20</f>
        <v>0</v>
      </c>
      <c r="D15" s="23">
        <f>'[1]12'!$D20</f>
        <v>0</v>
      </c>
      <c r="E15" s="23">
        <f>'[1]12'!$E20</f>
        <v>0</v>
      </c>
      <c r="F15" s="24">
        <f>'[1]12'!$F20</f>
        <v>0</v>
      </c>
      <c r="G15" s="23">
        <f>'[1]12'!$G20</f>
        <v>0</v>
      </c>
      <c r="H15" s="25">
        <f>'[1]12'!$H20</f>
        <v>0</v>
      </c>
      <c r="I15" s="23">
        <f>'[1]12'!$P20</f>
        <v>0</v>
      </c>
      <c r="J15" s="23">
        <f>'[1]12'!$Y20</f>
        <v>0</v>
      </c>
      <c r="K15" s="23">
        <f>'[1]12'!$AA20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</f>
        <v>13. 0</v>
      </c>
      <c r="C16" s="23">
        <f>'[1]12'!$C21</f>
        <v>0</v>
      </c>
      <c r="D16" s="23">
        <f>'[1]12'!$D21</f>
        <v>0</v>
      </c>
      <c r="E16" s="23">
        <f>'[1]12'!$E21</f>
        <v>0</v>
      </c>
      <c r="F16" s="24">
        <f>'[1]12'!$F21</f>
        <v>0</v>
      </c>
      <c r="G16" s="23">
        <f>'[1]12'!$G21</f>
        <v>0</v>
      </c>
      <c r="H16" s="25">
        <f>'[1]12'!$H21</f>
        <v>0</v>
      </c>
      <c r="I16" s="23">
        <f>'[1]12'!$P21</f>
        <v>0</v>
      </c>
      <c r="J16" s="23">
        <f>'[1]12'!$Y21</f>
        <v>0</v>
      </c>
      <c r="K16" s="23">
        <f>'[1]12'!$AA21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'[1]12'!$B22</f>
        <v>14. 0</v>
      </c>
      <c r="C17" s="23">
        <f>'[1]12'!$C22</f>
        <v>0</v>
      </c>
      <c r="D17" s="23">
        <f>'[1]12'!$D22</f>
        <v>0</v>
      </c>
      <c r="E17" s="23">
        <f>'[1]12'!$E22</f>
        <v>0</v>
      </c>
      <c r="F17" s="24">
        <f>'[1]12'!$F22</f>
        <v>0</v>
      </c>
      <c r="G17" s="23">
        <f>'[1]12'!$G22</f>
        <v>0</v>
      </c>
      <c r="H17" s="25">
        <f>'[1]12'!$H22</f>
        <v>0</v>
      </c>
      <c r="I17" s="23">
        <f>'[1]12'!$P22</f>
        <v>0</v>
      </c>
      <c r="J17" s="23">
        <f>'[1]12'!$Y22</f>
        <v>0</v>
      </c>
      <c r="K17" s="23">
        <f>'[1]12'!$AA22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'[1]12'!$B23</f>
        <v>15. 0</v>
      </c>
      <c r="C18" s="23">
        <f>'[1]12'!$C23</f>
        <v>0</v>
      </c>
      <c r="D18" s="23">
        <f>'[1]12'!$D23</f>
        <v>0</v>
      </c>
      <c r="E18" s="23">
        <f>'[1]12'!$E23</f>
        <v>0</v>
      </c>
      <c r="F18" s="24">
        <f>'[1]12'!$F23</f>
        <v>0</v>
      </c>
      <c r="G18" s="23">
        <f>'[1]12'!$G23</f>
        <v>0</v>
      </c>
      <c r="H18" s="25">
        <f>'[1]12'!$H23</f>
        <v>0</v>
      </c>
      <c r="I18" s="23">
        <f>'[1]12'!$P23</f>
        <v>0</v>
      </c>
      <c r="J18" s="23">
        <f>'[1]12'!$Y23</f>
        <v>0</v>
      </c>
      <c r="K18" s="23">
        <f>'[1]12'!$AA23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6639855</v>
      </c>
      <c r="D19" s="28">
        <f t="shared" ref="D19:K19" si="1">SUM(D4:D18)</f>
        <v>7650308</v>
      </c>
      <c r="E19" s="28">
        <f t="shared" si="1"/>
        <v>8055187</v>
      </c>
      <c r="F19" s="29">
        <f t="shared" si="1"/>
        <v>9060595</v>
      </c>
      <c r="G19" s="28">
        <f t="shared" si="1"/>
        <v>9050885</v>
      </c>
      <c r="H19" s="30">
        <f t="shared" si="1"/>
        <v>9050885</v>
      </c>
      <c r="I19" s="28">
        <f t="shared" si="1"/>
        <v>9341457.0999999996</v>
      </c>
      <c r="J19" s="28">
        <f t="shared" si="1"/>
        <v>9735659</v>
      </c>
      <c r="K19" s="28">
        <f t="shared" si="1"/>
        <v>10274611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"&amp;PROPER('[1]12'!$B$6)</f>
        <v>Table 5: Summary of provincial payments and estimates by economic classification: Transport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3408533</v>
      </c>
      <c r="D4" s="52">
        <f t="shared" ref="D4:K4" si="0">SUM(D5:D7)</f>
        <v>3802271</v>
      </c>
      <c r="E4" s="52">
        <f t="shared" si="0"/>
        <v>3947180</v>
      </c>
      <c r="F4" s="53">
        <f t="shared" si="0"/>
        <v>5050727</v>
      </c>
      <c r="G4" s="52">
        <f t="shared" si="0"/>
        <v>4428768</v>
      </c>
      <c r="H4" s="54">
        <f t="shared" si="0"/>
        <v>4351886</v>
      </c>
      <c r="I4" s="52">
        <f t="shared" si="0"/>
        <v>5084333.0999999996</v>
      </c>
      <c r="J4" s="52">
        <f t="shared" si="0"/>
        <v>5273987</v>
      </c>
      <c r="K4" s="52">
        <f t="shared" si="0"/>
        <v>5594768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1100404</v>
      </c>
      <c r="D5" s="34">
        <f>B.2!F5</f>
        <v>1176174</v>
      </c>
      <c r="E5" s="34">
        <f>B.2!G5</f>
        <v>1266775</v>
      </c>
      <c r="F5" s="35">
        <f>B.2!H5</f>
        <v>1507280</v>
      </c>
      <c r="G5" s="34">
        <f>B.2!I5</f>
        <v>1355698</v>
      </c>
      <c r="H5" s="36">
        <f>B.2!J5</f>
        <v>1347937</v>
      </c>
      <c r="I5" s="34">
        <f>B.2!K5</f>
        <v>1657756</v>
      </c>
      <c r="J5" s="34">
        <f>B.2!L5</f>
        <v>1762384</v>
      </c>
      <c r="K5" s="36">
        <f>B.2!M5</f>
        <v>1899783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2308129</v>
      </c>
      <c r="D6" s="23">
        <f>B.2!F8</f>
        <v>2626096</v>
      </c>
      <c r="E6" s="23">
        <f>B.2!G8</f>
        <v>2680332</v>
      </c>
      <c r="F6" s="24">
        <f>B.2!H8</f>
        <v>3543447</v>
      </c>
      <c r="G6" s="23">
        <f>B.2!I8</f>
        <v>3073070</v>
      </c>
      <c r="H6" s="25">
        <f>B.2!J8</f>
        <v>3003940</v>
      </c>
      <c r="I6" s="23">
        <f>B.2!K8</f>
        <v>3426577.0999999996</v>
      </c>
      <c r="J6" s="23">
        <f>B.2!L8</f>
        <v>3511603</v>
      </c>
      <c r="K6" s="25">
        <f>B.2!M8</f>
        <v>3694985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1</v>
      </c>
      <c r="E7" s="39">
        <f>B.2!G47</f>
        <v>73</v>
      </c>
      <c r="F7" s="38">
        <f>B.2!H47</f>
        <v>0</v>
      </c>
      <c r="G7" s="39">
        <f>B.2!I47</f>
        <v>0</v>
      </c>
      <c r="H7" s="40">
        <f>B.2!J47</f>
        <v>9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785190</v>
      </c>
      <c r="D8" s="52">
        <f t="shared" ref="D8:K8" si="1">SUM(D9:D15)</f>
        <v>819214</v>
      </c>
      <c r="E8" s="52">
        <f t="shared" si="1"/>
        <v>931273</v>
      </c>
      <c r="F8" s="53">
        <f t="shared" si="1"/>
        <v>922357</v>
      </c>
      <c r="G8" s="52">
        <f t="shared" si="1"/>
        <v>1036808</v>
      </c>
      <c r="H8" s="54">
        <f t="shared" si="1"/>
        <v>1046353</v>
      </c>
      <c r="I8" s="52">
        <f t="shared" si="1"/>
        <v>1090793</v>
      </c>
      <c r="J8" s="52">
        <f t="shared" si="1"/>
        <v>1154318</v>
      </c>
      <c r="K8" s="52">
        <f t="shared" si="1"/>
        <v>1224280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652</v>
      </c>
      <c r="D9" s="34">
        <f>B.2!F52</f>
        <v>2379</v>
      </c>
      <c r="E9" s="34">
        <f>B.2!G52</f>
        <v>4281</v>
      </c>
      <c r="F9" s="35">
        <f>B.2!H52</f>
        <v>1600</v>
      </c>
      <c r="G9" s="34">
        <f>B.2!I52</f>
        <v>3982</v>
      </c>
      <c r="H9" s="36">
        <f>B.2!J52</f>
        <v>3982</v>
      </c>
      <c r="I9" s="34">
        <f>B.2!K52</f>
        <v>2148</v>
      </c>
      <c r="J9" s="34">
        <f>B.2!L52</f>
        <v>2232</v>
      </c>
      <c r="K9" s="36">
        <f>B.2!M52</f>
        <v>2315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4522</v>
      </c>
      <c r="H10" s="25">
        <f>B.2!J59</f>
        <v>4522</v>
      </c>
      <c r="I10" s="23">
        <f>B.2!K59</f>
        <v>4771</v>
      </c>
      <c r="J10" s="23">
        <f>B.2!L59</f>
        <v>5034</v>
      </c>
      <c r="K10" s="25">
        <f>B.2!M59</f>
        <v>5427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773473</v>
      </c>
      <c r="D13" s="23">
        <f>B.2!F64</f>
        <v>808877</v>
      </c>
      <c r="E13" s="23">
        <f>B.2!G64</f>
        <v>915867</v>
      </c>
      <c r="F13" s="24">
        <f>B.2!H64</f>
        <v>910783</v>
      </c>
      <c r="G13" s="23">
        <f>B.2!I64</f>
        <v>1002829</v>
      </c>
      <c r="H13" s="25">
        <f>B.2!J64</f>
        <v>1002829</v>
      </c>
      <c r="I13" s="23">
        <f>B.2!K64</f>
        <v>1063000</v>
      </c>
      <c r="J13" s="23">
        <f>B.2!L64</f>
        <v>1125452</v>
      </c>
      <c r="K13" s="25">
        <f>B.2!M64</f>
        <v>1192975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11065</v>
      </c>
      <c r="D15" s="39">
        <f>B.2!F73</f>
        <v>7958</v>
      </c>
      <c r="E15" s="39">
        <f>B.2!G73</f>
        <v>11125</v>
      </c>
      <c r="F15" s="38">
        <f>B.2!H73</f>
        <v>9974</v>
      </c>
      <c r="G15" s="39">
        <f>B.2!I73</f>
        <v>25475</v>
      </c>
      <c r="H15" s="40">
        <f>B.2!J73</f>
        <v>35020</v>
      </c>
      <c r="I15" s="39">
        <f>B.2!K73</f>
        <v>20874</v>
      </c>
      <c r="J15" s="39">
        <f>B.2!L73</f>
        <v>21600</v>
      </c>
      <c r="K15" s="40">
        <f>B.2!M73</f>
        <v>23563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2445913</v>
      </c>
      <c r="D16" s="52">
        <f t="shared" ref="D16:K16" si="2">SUM(D17:D23)</f>
        <v>3028705</v>
      </c>
      <c r="E16" s="52">
        <f t="shared" si="2"/>
        <v>3176152</v>
      </c>
      <c r="F16" s="53">
        <f t="shared" si="2"/>
        <v>3087511</v>
      </c>
      <c r="G16" s="52">
        <f t="shared" si="2"/>
        <v>3585078</v>
      </c>
      <c r="H16" s="54">
        <f t="shared" si="2"/>
        <v>3652273</v>
      </c>
      <c r="I16" s="52">
        <f t="shared" si="2"/>
        <v>3161778</v>
      </c>
      <c r="J16" s="52">
        <f t="shared" si="2"/>
        <v>3302801</v>
      </c>
      <c r="K16" s="52">
        <f t="shared" si="2"/>
        <v>3455563</v>
      </c>
    </row>
    <row r="17" spans="1:11" s="15" customFormat="1" ht="12.75" customHeight="1" x14ac:dyDescent="0.2">
      <c r="A17" s="21"/>
      <c r="B17" s="22" t="s">
        <v>36</v>
      </c>
      <c r="C17" s="35">
        <f>B.2!E78</f>
        <v>2374923</v>
      </c>
      <c r="D17" s="34">
        <f>B.2!F78</f>
        <v>2901214</v>
      </c>
      <c r="E17" s="34">
        <f>B.2!G78</f>
        <v>3096671</v>
      </c>
      <c r="F17" s="35">
        <f>B.2!H78</f>
        <v>2947285</v>
      </c>
      <c r="G17" s="34">
        <f>B.2!I78</f>
        <v>3438362</v>
      </c>
      <c r="H17" s="36">
        <f>B.2!J78</f>
        <v>3505557</v>
      </c>
      <c r="I17" s="34">
        <f>B.2!K78</f>
        <v>2985943</v>
      </c>
      <c r="J17" s="34">
        <f>B.2!L78</f>
        <v>3116282</v>
      </c>
      <c r="K17" s="36">
        <f>B.2!M78</f>
        <v>3272096</v>
      </c>
    </row>
    <row r="18" spans="1:11" s="15" customFormat="1" ht="12.75" customHeight="1" x14ac:dyDescent="0.2">
      <c r="A18" s="21"/>
      <c r="B18" s="22" t="s">
        <v>37</v>
      </c>
      <c r="C18" s="24">
        <f>B.2!E81</f>
        <v>68247</v>
      </c>
      <c r="D18" s="23">
        <f>B.2!F81</f>
        <v>123986</v>
      </c>
      <c r="E18" s="23">
        <f>B.2!G81</f>
        <v>75151</v>
      </c>
      <c r="F18" s="24">
        <f>B.2!H81</f>
        <v>140226</v>
      </c>
      <c r="G18" s="23">
        <f>B.2!I81</f>
        <v>145623</v>
      </c>
      <c r="H18" s="25">
        <f>B.2!J81</f>
        <v>145230</v>
      </c>
      <c r="I18" s="23">
        <f>B.2!K81</f>
        <v>175835</v>
      </c>
      <c r="J18" s="23">
        <f>B.2!L81</f>
        <v>186519</v>
      </c>
      <c r="K18" s="25">
        <f>B.2!M81</f>
        <v>183467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2743</v>
      </c>
      <c r="D23" s="39">
        <f>B.2!F88</f>
        <v>3505</v>
      </c>
      <c r="E23" s="39">
        <f>B.2!G88</f>
        <v>4330</v>
      </c>
      <c r="F23" s="38">
        <f>B.2!H88</f>
        <v>0</v>
      </c>
      <c r="G23" s="39">
        <f>B.2!I88</f>
        <v>1093</v>
      </c>
      <c r="H23" s="40">
        <f>B.2!J88</f>
        <v>1486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219</v>
      </c>
      <c r="D24" s="52">
        <f>B.2!F90</f>
        <v>118</v>
      </c>
      <c r="E24" s="52">
        <f>B.2!G90</f>
        <v>582</v>
      </c>
      <c r="F24" s="53">
        <f>B.2!H90</f>
        <v>0</v>
      </c>
      <c r="G24" s="52">
        <f>B.2!I90</f>
        <v>231</v>
      </c>
      <c r="H24" s="54">
        <f>B.2!J90</f>
        <v>373</v>
      </c>
      <c r="I24" s="52">
        <f>B.2!K90</f>
        <v>4553</v>
      </c>
      <c r="J24" s="52">
        <f>B.2!L90</f>
        <v>4553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6639855</v>
      </c>
      <c r="D26" s="28">
        <f t="shared" ref="D26:K26" si="3">+D4+D8+D16+D24</f>
        <v>7650308</v>
      </c>
      <c r="E26" s="28">
        <f t="shared" si="3"/>
        <v>8055187</v>
      </c>
      <c r="F26" s="29">
        <f t="shared" si="3"/>
        <v>9060595</v>
      </c>
      <c r="G26" s="28">
        <f t="shared" si="3"/>
        <v>9050885</v>
      </c>
      <c r="H26" s="30">
        <f t="shared" si="3"/>
        <v>9050885</v>
      </c>
      <c r="I26" s="28">
        <f t="shared" si="3"/>
        <v>9341457.0999999996</v>
      </c>
      <c r="J26" s="28">
        <f t="shared" si="3"/>
        <v>9735659</v>
      </c>
      <c r="K26" s="28">
        <f t="shared" si="3"/>
        <v>10274611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'[1]12'!$B203</f>
        <v>1. Office of the MEC</v>
      </c>
      <c r="C4" s="23">
        <f>'[1]12'!$C203</f>
        <v>11172</v>
      </c>
      <c r="D4" s="23">
        <f>'[1]12'!$D203</f>
        <v>11330</v>
      </c>
      <c r="E4" s="23">
        <f>'[1]12'!$E203</f>
        <v>10063</v>
      </c>
      <c r="F4" s="35">
        <f>'[1]12'!$F203</f>
        <v>12530</v>
      </c>
      <c r="G4" s="34">
        <f>'[1]12'!$G203</f>
        <v>12530</v>
      </c>
      <c r="H4" s="36">
        <f>'[1]12'!$H203</f>
        <v>12137</v>
      </c>
      <c r="I4" s="23">
        <f>'[1]12'!$P203</f>
        <v>14209</v>
      </c>
      <c r="J4" s="23">
        <f>'[1]12'!$Y203</f>
        <v>14643</v>
      </c>
      <c r="K4" s="23">
        <f>'[1]12'!$AA203</f>
        <v>15314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'[1]12'!$B204</f>
        <v>2. Management</v>
      </c>
      <c r="C5" s="23">
        <f>'[1]12'!$C204</f>
        <v>8274</v>
      </c>
      <c r="D5" s="23">
        <f>'[1]12'!$D204</f>
        <v>7568</v>
      </c>
      <c r="E5" s="23">
        <f>'[1]12'!$E204</f>
        <v>7254</v>
      </c>
      <c r="F5" s="24">
        <f>'[1]12'!$F204</f>
        <v>10150</v>
      </c>
      <c r="G5" s="23">
        <f>'[1]12'!$G204</f>
        <v>10150</v>
      </c>
      <c r="H5" s="25">
        <f>'[1]12'!$H204</f>
        <v>9902</v>
      </c>
      <c r="I5" s="23">
        <f>'[1]12'!$P204</f>
        <v>15153</v>
      </c>
      <c r="J5" s="23">
        <f>'[1]12'!$Y204</f>
        <v>15715</v>
      </c>
      <c r="K5" s="23">
        <f>'[1]12'!$AA204</f>
        <v>11720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'[1]12'!$B205</f>
        <v>3. Corporate Support</v>
      </c>
      <c r="C6" s="23">
        <f>'[1]12'!$C205</f>
        <v>171094</v>
      </c>
      <c r="D6" s="23">
        <f>'[1]12'!$D205</f>
        <v>215721</v>
      </c>
      <c r="E6" s="23">
        <f>'[1]12'!$E205</f>
        <v>227814</v>
      </c>
      <c r="F6" s="24">
        <f>'[1]12'!$F205</f>
        <v>211284</v>
      </c>
      <c r="G6" s="23">
        <f>'[1]12'!$G205</f>
        <v>211574</v>
      </c>
      <c r="H6" s="25">
        <f>'[1]12'!$H205</f>
        <v>213202</v>
      </c>
      <c r="I6" s="23">
        <f>'[1]12'!$P205</f>
        <v>245999</v>
      </c>
      <c r="J6" s="23">
        <f>'[1]12'!$Y205</f>
        <v>252749</v>
      </c>
      <c r="K6" s="23">
        <f>'[1]12'!$AA205</f>
        <v>264766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'[1]12'!$B206</f>
        <v>4. Departmental Strategy</v>
      </c>
      <c r="C7" s="23">
        <f>'[1]12'!$C206</f>
        <v>13943</v>
      </c>
      <c r="D7" s="23">
        <f>'[1]12'!$D206</f>
        <v>16038</v>
      </c>
      <c r="E7" s="23">
        <f>'[1]12'!$E206</f>
        <v>12173</v>
      </c>
      <c r="F7" s="24">
        <f>'[1]12'!$F206</f>
        <v>20660</v>
      </c>
      <c r="G7" s="23">
        <f>'[1]12'!$G206</f>
        <v>19560</v>
      </c>
      <c r="H7" s="25">
        <f>'[1]12'!$H206</f>
        <v>18573</v>
      </c>
      <c r="I7" s="23">
        <f>'[1]12'!$P206</f>
        <v>20870</v>
      </c>
      <c r="J7" s="23">
        <f>'[1]12'!$Y206</f>
        <v>21976</v>
      </c>
      <c r="K7" s="23">
        <f>'[1]12'!$AA206</f>
        <v>23075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'[1]12'!$B207</f>
        <v>5. 0</v>
      </c>
      <c r="C8" s="23">
        <f>'[1]12'!$C207</f>
        <v>0</v>
      </c>
      <c r="D8" s="23">
        <f>'[1]12'!$D207</f>
        <v>0</v>
      </c>
      <c r="E8" s="23">
        <f>'[1]12'!$E207</f>
        <v>0</v>
      </c>
      <c r="F8" s="24">
        <f>'[1]12'!$F207</f>
        <v>0</v>
      </c>
      <c r="G8" s="23">
        <f>'[1]12'!$G207</f>
        <v>0</v>
      </c>
      <c r="H8" s="25">
        <f>'[1]12'!$H207</f>
        <v>0</v>
      </c>
      <c r="I8" s="23">
        <f>'[1]12'!$P207</f>
        <v>0</v>
      </c>
      <c r="J8" s="23">
        <f>'[1]12'!$Y207</f>
        <v>0</v>
      </c>
      <c r="K8" s="23">
        <f>'[1]12'!$AA207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'[1]12'!$B208</f>
        <v>6. 0</v>
      </c>
      <c r="C9" s="23">
        <f>'[1]12'!$C208</f>
        <v>0</v>
      </c>
      <c r="D9" s="23">
        <f>'[1]12'!$D208</f>
        <v>0</v>
      </c>
      <c r="E9" s="23">
        <f>'[1]12'!$E208</f>
        <v>0</v>
      </c>
      <c r="F9" s="24">
        <f>'[1]12'!$F208</f>
        <v>0</v>
      </c>
      <c r="G9" s="23">
        <f>'[1]12'!$G208</f>
        <v>0</v>
      </c>
      <c r="H9" s="25">
        <f>'[1]12'!$H208</f>
        <v>0</v>
      </c>
      <c r="I9" s="23">
        <f>'[1]12'!$P208</f>
        <v>0</v>
      </c>
      <c r="J9" s="23">
        <f>'[1]12'!$Y208</f>
        <v>0</v>
      </c>
      <c r="K9" s="23">
        <f>'[1]12'!$AA208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'[1]12'!$B209</f>
        <v>7. 0</v>
      </c>
      <c r="C10" s="23">
        <f>'[1]12'!$C209</f>
        <v>0</v>
      </c>
      <c r="D10" s="23">
        <f>'[1]12'!$D209</f>
        <v>0</v>
      </c>
      <c r="E10" s="23">
        <f>'[1]12'!$E209</f>
        <v>0</v>
      </c>
      <c r="F10" s="24">
        <f>'[1]12'!$F209</f>
        <v>0</v>
      </c>
      <c r="G10" s="23">
        <f>'[1]12'!$G209</f>
        <v>0</v>
      </c>
      <c r="H10" s="25">
        <f>'[1]12'!$H209</f>
        <v>0</v>
      </c>
      <c r="I10" s="23">
        <f>'[1]12'!$P209</f>
        <v>0</v>
      </c>
      <c r="J10" s="23">
        <f>'[1]12'!$Y209</f>
        <v>0</v>
      </c>
      <c r="K10" s="23">
        <f>'[1]12'!$AA209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'[1]12'!$B210</f>
        <v>8. 0</v>
      </c>
      <c r="C11" s="23">
        <f>'[1]12'!$C210</f>
        <v>0</v>
      </c>
      <c r="D11" s="23">
        <f>'[1]12'!$D210</f>
        <v>0</v>
      </c>
      <c r="E11" s="23">
        <f>'[1]12'!$E210</f>
        <v>0</v>
      </c>
      <c r="F11" s="24">
        <f>'[1]12'!$F210</f>
        <v>0</v>
      </c>
      <c r="G11" s="23">
        <f>'[1]12'!$G210</f>
        <v>0</v>
      </c>
      <c r="H11" s="25">
        <f>'[1]12'!$H210</f>
        <v>0</v>
      </c>
      <c r="I11" s="23">
        <f>'[1]12'!$P210</f>
        <v>0</v>
      </c>
      <c r="J11" s="23">
        <f>'[1]12'!$Y210</f>
        <v>0</v>
      </c>
      <c r="K11" s="23">
        <f>'[1]12'!$AA210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'[1]12'!$B211</f>
        <v>9. 0</v>
      </c>
      <c r="C12" s="23">
        <f>'[1]12'!$C211</f>
        <v>0</v>
      </c>
      <c r="D12" s="23">
        <f>'[1]12'!$D211</f>
        <v>0</v>
      </c>
      <c r="E12" s="23">
        <f>'[1]12'!$E211</f>
        <v>0</v>
      </c>
      <c r="F12" s="24">
        <f>'[1]12'!$F211</f>
        <v>0</v>
      </c>
      <c r="G12" s="23">
        <f>'[1]12'!$G211</f>
        <v>0</v>
      </c>
      <c r="H12" s="25">
        <f>'[1]12'!$H211</f>
        <v>0</v>
      </c>
      <c r="I12" s="23">
        <f>'[1]12'!$P211</f>
        <v>0</v>
      </c>
      <c r="J12" s="23">
        <f>'[1]12'!$Y211</f>
        <v>0</v>
      </c>
      <c r="K12" s="23">
        <f>'[1]12'!$AA211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'[1]12'!$B212</f>
        <v>10. 0</v>
      </c>
      <c r="C13" s="23">
        <f>'[1]12'!$C212</f>
        <v>0</v>
      </c>
      <c r="D13" s="23">
        <f>'[1]12'!$D212</f>
        <v>0</v>
      </c>
      <c r="E13" s="23">
        <f>'[1]12'!$E212</f>
        <v>0</v>
      </c>
      <c r="F13" s="24">
        <f>'[1]12'!$F212</f>
        <v>0</v>
      </c>
      <c r="G13" s="23">
        <f>'[1]12'!$G212</f>
        <v>0</v>
      </c>
      <c r="H13" s="25">
        <f>'[1]12'!$H212</f>
        <v>0</v>
      </c>
      <c r="I13" s="23">
        <f>'[1]12'!$P212</f>
        <v>0</v>
      </c>
      <c r="J13" s="23">
        <f>'[1]12'!$Y212</f>
        <v>0</v>
      </c>
      <c r="K13" s="23">
        <f>'[1]12'!$AA212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'[1]12'!$B213</f>
        <v>11. 0</v>
      </c>
      <c r="C14" s="23">
        <f>'[1]12'!$C213</f>
        <v>0</v>
      </c>
      <c r="D14" s="23">
        <f>'[1]12'!$D213</f>
        <v>0</v>
      </c>
      <c r="E14" s="23">
        <f>'[1]12'!$E213</f>
        <v>0</v>
      </c>
      <c r="F14" s="24">
        <f>'[1]12'!$F213</f>
        <v>0</v>
      </c>
      <c r="G14" s="23">
        <f>'[1]12'!$G213</f>
        <v>0</v>
      </c>
      <c r="H14" s="25">
        <f>'[1]12'!$H213</f>
        <v>0</v>
      </c>
      <c r="I14" s="23">
        <f>'[1]12'!$P213</f>
        <v>0</v>
      </c>
      <c r="J14" s="23">
        <f>'[1]12'!$Y213</f>
        <v>0</v>
      </c>
      <c r="K14" s="23">
        <f>'[1]12'!$AA213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'[1]12'!$B214</f>
        <v>12. 0</v>
      </c>
      <c r="C15" s="23">
        <f>'[1]12'!$C214</f>
        <v>0</v>
      </c>
      <c r="D15" s="23">
        <f>'[1]12'!$D214</f>
        <v>0</v>
      </c>
      <c r="E15" s="23">
        <f>'[1]12'!$E214</f>
        <v>0</v>
      </c>
      <c r="F15" s="24">
        <f>'[1]12'!$F214</f>
        <v>0</v>
      </c>
      <c r="G15" s="23">
        <f>'[1]12'!$G214</f>
        <v>0</v>
      </c>
      <c r="H15" s="25">
        <f>'[1]12'!$H214</f>
        <v>0</v>
      </c>
      <c r="I15" s="23">
        <f>'[1]12'!$P214</f>
        <v>0</v>
      </c>
      <c r="J15" s="23">
        <f>'[1]12'!$Y214</f>
        <v>0</v>
      </c>
      <c r="K15" s="23">
        <f>'[1]12'!$AA214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'[1]12'!$B215</f>
        <v>13. 0</v>
      </c>
      <c r="C16" s="23">
        <f>'[1]12'!$C215</f>
        <v>0</v>
      </c>
      <c r="D16" s="23">
        <f>'[1]12'!$D215</f>
        <v>0</v>
      </c>
      <c r="E16" s="23">
        <f>'[1]12'!$E215</f>
        <v>0</v>
      </c>
      <c r="F16" s="24">
        <f>'[1]12'!$F215</f>
        <v>0</v>
      </c>
      <c r="G16" s="23">
        <f>'[1]12'!$G215</f>
        <v>0</v>
      </c>
      <c r="H16" s="25">
        <f>'[1]12'!$H215</f>
        <v>0</v>
      </c>
      <c r="I16" s="23">
        <f>'[1]12'!$P215</f>
        <v>0</v>
      </c>
      <c r="J16" s="23">
        <f>'[1]12'!$Y215</f>
        <v>0</v>
      </c>
      <c r="K16" s="23">
        <f>'[1]12'!$AA215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'[1]12'!$B216</f>
        <v>14. 0</v>
      </c>
      <c r="C17" s="23">
        <f>'[1]12'!$C216</f>
        <v>0</v>
      </c>
      <c r="D17" s="23">
        <f>'[1]12'!$D216</f>
        <v>0</v>
      </c>
      <c r="E17" s="23">
        <f>'[1]12'!$E216</f>
        <v>0</v>
      </c>
      <c r="F17" s="24">
        <f>'[1]12'!$F216</f>
        <v>0</v>
      </c>
      <c r="G17" s="23">
        <f>'[1]12'!$G216</f>
        <v>0</v>
      </c>
      <c r="H17" s="25">
        <f>'[1]12'!$H216</f>
        <v>0</v>
      </c>
      <c r="I17" s="23">
        <f>'[1]12'!$P216</f>
        <v>0</v>
      </c>
      <c r="J17" s="23">
        <f>'[1]12'!$Y216</f>
        <v>0</v>
      </c>
      <c r="K17" s="23">
        <f>'[1]12'!$AA216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'[1]12'!$B217</f>
        <v>15. 0</v>
      </c>
      <c r="C18" s="23">
        <f>'[1]12'!$C217</f>
        <v>0</v>
      </c>
      <c r="D18" s="23">
        <f>'[1]12'!$D217</f>
        <v>0</v>
      </c>
      <c r="E18" s="23">
        <f>'[1]12'!$E217</f>
        <v>0</v>
      </c>
      <c r="F18" s="24">
        <f>'[1]12'!$F217</f>
        <v>0</v>
      </c>
      <c r="G18" s="23">
        <f>'[1]12'!$G217</f>
        <v>0</v>
      </c>
      <c r="H18" s="25">
        <f>'[1]12'!$H217</f>
        <v>0</v>
      </c>
      <c r="I18" s="23">
        <f>'[1]12'!$P217</f>
        <v>0</v>
      </c>
      <c r="J18" s="23">
        <f>'[1]12'!$Y217</f>
        <v>0</v>
      </c>
      <c r="K18" s="23">
        <f>'[1]12'!$AA217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204483</v>
      </c>
      <c r="D19" s="28">
        <f t="shared" ref="D19:K19" si="1">SUM(D4:D18)</f>
        <v>250657</v>
      </c>
      <c r="E19" s="28">
        <f t="shared" si="1"/>
        <v>257304</v>
      </c>
      <c r="F19" s="29">
        <f t="shared" si="1"/>
        <v>254624</v>
      </c>
      <c r="G19" s="28">
        <f t="shared" si="1"/>
        <v>253814</v>
      </c>
      <c r="H19" s="30">
        <f t="shared" si="1"/>
        <v>253814</v>
      </c>
      <c r="I19" s="28">
        <f t="shared" si="1"/>
        <v>296231</v>
      </c>
      <c r="J19" s="28">
        <f t="shared" si="1"/>
        <v>305083</v>
      </c>
      <c r="K19" s="28">
        <f t="shared" si="1"/>
        <v>314875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195521</v>
      </c>
      <c r="D4" s="52">
        <f t="shared" ref="D4:K4" si="0">SUM(D5:D7)</f>
        <v>219870</v>
      </c>
      <c r="E4" s="52">
        <f t="shared" si="0"/>
        <v>230286</v>
      </c>
      <c r="F4" s="53">
        <f t="shared" si="0"/>
        <v>242568</v>
      </c>
      <c r="G4" s="52">
        <f t="shared" si="0"/>
        <v>235082</v>
      </c>
      <c r="H4" s="54">
        <f t="shared" si="0"/>
        <v>235078</v>
      </c>
      <c r="I4" s="52">
        <f t="shared" si="0"/>
        <v>262758</v>
      </c>
      <c r="J4" s="52">
        <f t="shared" si="0"/>
        <v>270946</v>
      </c>
      <c r="K4" s="52">
        <f t="shared" si="0"/>
        <v>282587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'[1]12'!C$225</f>
        <v>88034</v>
      </c>
      <c r="D5" s="34">
        <f>'[1]12'!D$225</f>
        <v>94403</v>
      </c>
      <c r="E5" s="34">
        <f>'[1]12'!E$225</f>
        <v>97907</v>
      </c>
      <c r="F5" s="35">
        <f>'[1]12'!F$225</f>
        <v>134608</v>
      </c>
      <c r="G5" s="34">
        <f>'[1]12'!G$225</f>
        <v>113012</v>
      </c>
      <c r="H5" s="36">
        <f>'[1]12'!H$225</f>
        <v>108724</v>
      </c>
      <c r="I5" s="34">
        <f>'[1]12'!P$225</f>
        <v>140406</v>
      </c>
      <c r="J5" s="34">
        <f>'[1]12'!Y$225</f>
        <v>147848</v>
      </c>
      <c r="K5" s="36">
        <f>'[1]12'!AA$225</f>
        <v>159380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'[1]12'!C$228</f>
        <v>107487</v>
      </c>
      <c r="D6" s="23">
        <f>'[1]12'!D$228</f>
        <v>125466</v>
      </c>
      <c r="E6" s="23">
        <f>'[1]12'!E$228</f>
        <v>132306</v>
      </c>
      <c r="F6" s="24">
        <f>'[1]12'!F$228</f>
        <v>107960</v>
      </c>
      <c r="G6" s="23">
        <f>'[1]12'!G$228</f>
        <v>122070</v>
      </c>
      <c r="H6" s="25">
        <f>'[1]12'!H$228</f>
        <v>126354</v>
      </c>
      <c r="I6" s="23">
        <f>'[1]12'!P$228</f>
        <v>122352</v>
      </c>
      <c r="J6" s="23">
        <f>'[1]12'!Y$228</f>
        <v>123098</v>
      </c>
      <c r="K6" s="25">
        <f>'[1]12'!AA$228</f>
        <v>123207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'[1]12'!C$267</f>
        <v>0</v>
      </c>
      <c r="D7" s="39">
        <f>'[1]12'!D$267</f>
        <v>1</v>
      </c>
      <c r="E7" s="39">
        <f>'[1]12'!E$267</f>
        <v>73</v>
      </c>
      <c r="F7" s="38">
        <f>'[1]12'!F$267</f>
        <v>0</v>
      </c>
      <c r="G7" s="39">
        <f>'[1]12'!G$267</f>
        <v>0</v>
      </c>
      <c r="H7" s="40">
        <f>'[1]12'!H$267</f>
        <v>0</v>
      </c>
      <c r="I7" s="39">
        <f>'[1]12'!P$267</f>
        <v>0</v>
      </c>
      <c r="J7" s="39">
        <f>'[1]12'!Y$267</f>
        <v>0</v>
      </c>
      <c r="K7" s="40">
        <f>'[1]12'!AA$267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2354</v>
      </c>
      <c r="D8" s="52">
        <f t="shared" ref="D8:K8" si="1">SUM(D9:D15)</f>
        <v>1454</v>
      </c>
      <c r="E8" s="52">
        <f t="shared" si="1"/>
        <v>2270</v>
      </c>
      <c r="F8" s="53">
        <f t="shared" si="1"/>
        <v>6901</v>
      </c>
      <c r="G8" s="52">
        <f t="shared" si="1"/>
        <v>11761</v>
      </c>
      <c r="H8" s="54">
        <f t="shared" si="1"/>
        <v>11761</v>
      </c>
      <c r="I8" s="52">
        <f t="shared" si="1"/>
        <v>13715</v>
      </c>
      <c r="J8" s="52">
        <f t="shared" si="1"/>
        <v>14450</v>
      </c>
      <c r="K8" s="52">
        <f t="shared" si="1"/>
        <v>16545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'[1]12'!C$271</f>
        <v>8</v>
      </c>
      <c r="D9" s="34">
        <f>'[1]12'!D$271</f>
        <v>30</v>
      </c>
      <c r="E9" s="34">
        <f>'[1]12'!E$271</f>
        <v>14</v>
      </c>
      <c r="F9" s="35">
        <f>'[1]12'!F$271</f>
        <v>30</v>
      </c>
      <c r="G9" s="34">
        <f>'[1]12'!G$271</f>
        <v>78</v>
      </c>
      <c r="H9" s="36">
        <f>'[1]12'!H$271</f>
        <v>78</v>
      </c>
      <c r="I9" s="34">
        <f>'[1]12'!P$271</f>
        <v>78</v>
      </c>
      <c r="J9" s="34">
        <f>'[1]12'!Y$271</f>
        <v>82</v>
      </c>
      <c r="K9" s="36">
        <f>'[1]12'!AA$271</f>
        <v>86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'[1]12'!C$278</f>
        <v>0</v>
      </c>
      <c r="D10" s="23">
        <f>'[1]12'!D$278</f>
        <v>0</v>
      </c>
      <c r="E10" s="23">
        <f>'[1]12'!E$278</f>
        <v>0</v>
      </c>
      <c r="F10" s="24">
        <f>'[1]12'!F$278</f>
        <v>0</v>
      </c>
      <c r="G10" s="23">
        <f>'[1]12'!G$278</f>
        <v>4522</v>
      </c>
      <c r="H10" s="25">
        <f>'[1]12'!H$278</f>
        <v>4522</v>
      </c>
      <c r="I10" s="23">
        <f>'[1]12'!P$278</f>
        <v>4771</v>
      </c>
      <c r="J10" s="23">
        <f>'[1]12'!Y$278</f>
        <v>5034</v>
      </c>
      <c r="K10" s="25">
        <f>'[1]12'!AA$278</f>
        <v>5427</v>
      </c>
    </row>
    <row r="11" spans="1:27" s="15" customFormat="1" ht="12.75" customHeight="1" x14ac:dyDescent="0.2">
      <c r="A11" s="21"/>
      <c r="B11" s="22" t="s">
        <v>30</v>
      </c>
      <c r="C11" s="24">
        <f>'[1]12'!C$281</f>
        <v>0</v>
      </c>
      <c r="D11" s="23">
        <f>'[1]12'!D$281</f>
        <v>0</v>
      </c>
      <c r="E11" s="23">
        <f>'[1]12'!E$281</f>
        <v>0</v>
      </c>
      <c r="F11" s="24">
        <f>'[1]12'!F$281</f>
        <v>0</v>
      </c>
      <c r="G11" s="23">
        <f>'[1]12'!G$281</f>
        <v>0</v>
      </c>
      <c r="H11" s="25">
        <f>'[1]12'!H$281</f>
        <v>0</v>
      </c>
      <c r="I11" s="23">
        <f>'[1]12'!P$281</f>
        <v>0</v>
      </c>
      <c r="J11" s="23">
        <f>'[1]12'!Y$281</f>
        <v>0</v>
      </c>
      <c r="K11" s="25">
        <f>'[1]12'!AA$281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'[1]12'!C$282</f>
        <v>0</v>
      </c>
      <c r="D12" s="23">
        <f>'[1]12'!D$282</f>
        <v>0</v>
      </c>
      <c r="E12" s="23">
        <f>'[1]12'!E$282</f>
        <v>0</v>
      </c>
      <c r="F12" s="24">
        <f>'[1]12'!F$282</f>
        <v>0</v>
      </c>
      <c r="G12" s="23">
        <f>'[1]12'!G$282</f>
        <v>0</v>
      </c>
      <c r="H12" s="25">
        <f>'[1]12'!H$282</f>
        <v>0</v>
      </c>
      <c r="I12" s="23">
        <f>'[1]12'!P$282</f>
        <v>0</v>
      </c>
      <c r="J12" s="23">
        <f>'[1]12'!Y$282</f>
        <v>0</v>
      </c>
      <c r="K12" s="25">
        <f>'[1]12'!AA$282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'[1]12'!C$283</f>
        <v>0</v>
      </c>
      <c r="D13" s="23">
        <f>'[1]12'!D$283</f>
        <v>0</v>
      </c>
      <c r="E13" s="23">
        <f>'[1]12'!E$283</f>
        <v>0</v>
      </c>
      <c r="F13" s="24">
        <f>'[1]12'!F$283</f>
        <v>0</v>
      </c>
      <c r="G13" s="23">
        <f>'[1]12'!G$283</f>
        <v>0</v>
      </c>
      <c r="H13" s="25">
        <f>'[1]12'!H$283</f>
        <v>0</v>
      </c>
      <c r="I13" s="23">
        <f>'[1]12'!P$283</f>
        <v>0</v>
      </c>
      <c r="J13" s="23">
        <f>'[1]12'!Y$283</f>
        <v>0</v>
      </c>
      <c r="K13" s="25">
        <f>'[1]12'!AA$283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'[1]12'!C$290</f>
        <v>0</v>
      </c>
      <c r="D14" s="23">
        <f>'[1]12'!D$290</f>
        <v>0</v>
      </c>
      <c r="E14" s="23">
        <f>'[1]12'!E$290</f>
        <v>0</v>
      </c>
      <c r="F14" s="24">
        <f>'[1]12'!F$290</f>
        <v>0</v>
      </c>
      <c r="G14" s="23">
        <f>'[1]12'!G$290</f>
        <v>0</v>
      </c>
      <c r="H14" s="25">
        <f>'[1]12'!H$290</f>
        <v>0</v>
      </c>
      <c r="I14" s="23">
        <f>'[1]12'!P$290</f>
        <v>0</v>
      </c>
      <c r="J14" s="23">
        <f>'[1]12'!Y$290</f>
        <v>0</v>
      </c>
      <c r="K14" s="25">
        <f>'[1]12'!AA$290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'[1]12'!C$291</f>
        <v>2346</v>
      </c>
      <c r="D15" s="39">
        <f>'[1]12'!D$291</f>
        <v>1424</v>
      </c>
      <c r="E15" s="39">
        <f>'[1]12'!E$291</f>
        <v>2256</v>
      </c>
      <c r="F15" s="38">
        <f>'[1]12'!F$291</f>
        <v>6871</v>
      </c>
      <c r="G15" s="39">
        <f>'[1]12'!G$291</f>
        <v>7161</v>
      </c>
      <c r="H15" s="40">
        <f>'[1]12'!H$291</f>
        <v>7161</v>
      </c>
      <c r="I15" s="39">
        <f>'[1]12'!P$291</f>
        <v>8866</v>
      </c>
      <c r="J15" s="39">
        <f>'[1]12'!Y$291</f>
        <v>9334</v>
      </c>
      <c r="K15" s="40">
        <f>'[1]12'!AA$291</f>
        <v>11032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6485</v>
      </c>
      <c r="D16" s="52">
        <f t="shared" ref="D16:K16" si="2">SUM(D17:D23)</f>
        <v>29273</v>
      </c>
      <c r="E16" s="52">
        <f t="shared" si="2"/>
        <v>24254</v>
      </c>
      <c r="F16" s="53">
        <f t="shared" si="2"/>
        <v>5155</v>
      </c>
      <c r="G16" s="52">
        <f t="shared" si="2"/>
        <v>6922</v>
      </c>
      <c r="H16" s="54">
        <f t="shared" si="2"/>
        <v>6918</v>
      </c>
      <c r="I16" s="52">
        <f t="shared" si="2"/>
        <v>15205</v>
      </c>
      <c r="J16" s="52">
        <f t="shared" si="2"/>
        <v>15134</v>
      </c>
      <c r="K16" s="52">
        <f t="shared" si="2"/>
        <v>15743</v>
      </c>
    </row>
    <row r="17" spans="1:11" s="15" customFormat="1" ht="12.75" customHeight="1" x14ac:dyDescent="0.2">
      <c r="A17" s="21"/>
      <c r="B17" s="22" t="s">
        <v>36</v>
      </c>
      <c r="C17" s="35">
        <f>'[1]12'!C$295</f>
        <v>0</v>
      </c>
      <c r="D17" s="34">
        <f>'[1]12'!D$295</f>
        <v>0</v>
      </c>
      <c r="E17" s="34">
        <f>'[1]12'!E$295</f>
        <v>0</v>
      </c>
      <c r="F17" s="35">
        <f>'[1]12'!F$295</f>
        <v>0</v>
      </c>
      <c r="G17" s="34">
        <f>'[1]12'!G$295</f>
        <v>0</v>
      </c>
      <c r="H17" s="36">
        <f>'[1]12'!H$295</f>
        <v>0</v>
      </c>
      <c r="I17" s="34">
        <f>'[1]12'!P$295</f>
        <v>0</v>
      </c>
      <c r="J17" s="34">
        <f>'[1]12'!Y$295</f>
        <v>0</v>
      </c>
      <c r="K17" s="36">
        <f>'[1]12'!AA$295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'[1]12'!C$298</f>
        <v>3742</v>
      </c>
      <c r="D18" s="23">
        <f>'[1]12'!D$298</f>
        <v>25768</v>
      </c>
      <c r="E18" s="23">
        <f>'[1]12'!E$298</f>
        <v>20479</v>
      </c>
      <c r="F18" s="24">
        <f>'[1]12'!F$298</f>
        <v>5155</v>
      </c>
      <c r="G18" s="23">
        <f>'[1]12'!G$298</f>
        <v>6072</v>
      </c>
      <c r="H18" s="25">
        <f>'[1]12'!H$298</f>
        <v>6071</v>
      </c>
      <c r="I18" s="23">
        <f>'[1]12'!P$298</f>
        <v>15205</v>
      </c>
      <c r="J18" s="23">
        <f>'[1]12'!Y$298</f>
        <v>15134</v>
      </c>
      <c r="K18" s="25">
        <f>'[1]12'!AA$298</f>
        <v>15743</v>
      </c>
    </row>
    <row r="19" spans="1:11" s="15" customFormat="1" ht="12.75" customHeight="1" x14ac:dyDescent="0.2">
      <c r="A19" s="21"/>
      <c r="B19" s="22" t="s">
        <v>38</v>
      </c>
      <c r="C19" s="24">
        <f>'[1]12'!C$301</f>
        <v>0</v>
      </c>
      <c r="D19" s="23">
        <f>'[1]12'!D$301</f>
        <v>0</v>
      </c>
      <c r="E19" s="23">
        <f>'[1]12'!E$301</f>
        <v>0</v>
      </c>
      <c r="F19" s="24">
        <f>'[1]12'!F$301</f>
        <v>0</v>
      </c>
      <c r="G19" s="23">
        <f>'[1]12'!G$301</f>
        <v>0</v>
      </c>
      <c r="H19" s="25">
        <f>'[1]12'!H$301</f>
        <v>0</v>
      </c>
      <c r="I19" s="23">
        <f>'[1]12'!P$301</f>
        <v>0</v>
      </c>
      <c r="J19" s="23">
        <f>'[1]12'!Y$301</f>
        <v>0</v>
      </c>
      <c r="K19" s="25">
        <f>'[1]12'!AA$301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'[1]12'!C$302</f>
        <v>0</v>
      </c>
      <c r="D20" s="23">
        <f>'[1]12'!D$302</f>
        <v>0</v>
      </c>
      <c r="E20" s="23">
        <f>'[1]12'!E$302</f>
        <v>0</v>
      </c>
      <c r="F20" s="24">
        <f>'[1]12'!F$302</f>
        <v>0</v>
      </c>
      <c r="G20" s="23">
        <f>'[1]12'!G$302</f>
        <v>0</v>
      </c>
      <c r="H20" s="25">
        <f>'[1]12'!H$302</f>
        <v>0</v>
      </c>
      <c r="I20" s="23">
        <f>'[1]12'!P$302</f>
        <v>0</v>
      </c>
      <c r="J20" s="23">
        <f>'[1]12'!Y$302</f>
        <v>0</v>
      </c>
      <c r="K20" s="25">
        <f>'[1]12'!AA$302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'[1]12'!C$303</f>
        <v>0</v>
      </c>
      <c r="D21" s="23">
        <f>'[1]12'!D$303</f>
        <v>0</v>
      </c>
      <c r="E21" s="23">
        <f>'[1]12'!E$303</f>
        <v>0</v>
      </c>
      <c r="F21" s="24">
        <f>'[1]12'!F$303</f>
        <v>0</v>
      </c>
      <c r="G21" s="23">
        <f>'[1]12'!G$303</f>
        <v>0</v>
      </c>
      <c r="H21" s="25">
        <f>'[1]12'!H$303</f>
        <v>0</v>
      </c>
      <c r="I21" s="23">
        <f>'[1]12'!P$303</f>
        <v>0</v>
      </c>
      <c r="J21" s="23">
        <f>'[1]12'!Y$303</f>
        <v>0</v>
      </c>
      <c r="K21" s="25">
        <f>'[1]12'!AA$303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'[1]12'!C$304</f>
        <v>0</v>
      </c>
      <c r="D22" s="23">
        <f>'[1]12'!D$304</f>
        <v>0</v>
      </c>
      <c r="E22" s="23">
        <f>'[1]12'!E$304</f>
        <v>0</v>
      </c>
      <c r="F22" s="24">
        <f>'[1]12'!F$304</f>
        <v>0</v>
      </c>
      <c r="G22" s="23">
        <f>'[1]12'!G$304</f>
        <v>0</v>
      </c>
      <c r="H22" s="25">
        <f>'[1]12'!H$304</f>
        <v>0</v>
      </c>
      <c r="I22" s="23">
        <f>'[1]12'!P$304</f>
        <v>0</v>
      </c>
      <c r="J22" s="23">
        <f>'[1]12'!Y$304</f>
        <v>0</v>
      </c>
      <c r="K22" s="25">
        <f>'[1]12'!AA$304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'[1]12'!C$305</f>
        <v>2743</v>
      </c>
      <c r="D23" s="39">
        <f>'[1]12'!D$305</f>
        <v>3505</v>
      </c>
      <c r="E23" s="39">
        <f>'[1]12'!E$305</f>
        <v>3775</v>
      </c>
      <c r="F23" s="38">
        <f>'[1]12'!F$305</f>
        <v>0</v>
      </c>
      <c r="G23" s="39">
        <f>'[1]12'!G$305</f>
        <v>850</v>
      </c>
      <c r="H23" s="40">
        <f>'[1]12'!H$305</f>
        <v>847</v>
      </c>
      <c r="I23" s="39">
        <f>'[1]12'!P$305</f>
        <v>0</v>
      </c>
      <c r="J23" s="39">
        <f>'[1]12'!Y$305</f>
        <v>0</v>
      </c>
      <c r="K23" s="40">
        <f>'[1]12'!AA$305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'[1]12'!C$306</f>
        <v>123</v>
      </c>
      <c r="D24" s="52">
        <f>'[1]12'!D$306</f>
        <v>60</v>
      </c>
      <c r="E24" s="52">
        <f>'[1]12'!E$306</f>
        <v>494</v>
      </c>
      <c r="F24" s="53">
        <f>'[1]12'!F$306</f>
        <v>0</v>
      </c>
      <c r="G24" s="52">
        <f>'[1]12'!G$306</f>
        <v>49</v>
      </c>
      <c r="H24" s="54">
        <f>'[1]12'!H$306</f>
        <v>57</v>
      </c>
      <c r="I24" s="52">
        <f>'[1]12'!P$306</f>
        <v>4553</v>
      </c>
      <c r="J24" s="52">
        <f>'[1]12'!Y$306</f>
        <v>4553</v>
      </c>
      <c r="K24" s="52">
        <f>'[1]12'!AA$306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204483</v>
      </c>
      <c r="D26" s="28">
        <f t="shared" ref="D26:K26" si="3">+D4+D8+D16+D24</f>
        <v>250657</v>
      </c>
      <c r="E26" s="28">
        <f t="shared" si="3"/>
        <v>257304</v>
      </c>
      <c r="F26" s="29">
        <f t="shared" si="3"/>
        <v>254624</v>
      </c>
      <c r="G26" s="28">
        <f t="shared" si="3"/>
        <v>253814</v>
      </c>
      <c r="H26" s="30">
        <f t="shared" si="3"/>
        <v>253814</v>
      </c>
      <c r="I26" s="28">
        <f t="shared" si="3"/>
        <v>296231</v>
      </c>
      <c r="J26" s="28">
        <f t="shared" si="3"/>
        <v>305083</v>
      </c>
      <c r="K26" s="28">
        <f t="shared" si="3"/>
        <v>314875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PROPER('[1]12'!$B$10)</f>
        <v>Table 14: Summary of payments and estimates by sub-programme: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'[1]12'!$B353</f>
        <v>1. Programme Support Infrastrucure</v>
      </c>
      <c r="C4" s="23">
        <f>'[1]12'!$C353</f>
        <v>131286</v>
      </c>
      <c r="D4" s="23">
        <f>'[1]12'!$D353</f>
        <v>141624</v>
      </c>
      <c r="E4" s="23">
        <f>'[1]12'!$E353</f>
        <v>138153</v>
      </c>
      <c r="F4" s="35">
        <f>'[1]12'!$F353</f>
        <v>133140</v>
      </c>
      <c r="G4" s="34">
        <f>'[1]12'!$G353</f>
        <v>192094</v>
      </c>
      <c r="H4" s="36">
        <f>'[1]12'!$H353</f>
        <v>209225</v>
      </c>
      <c r="I4" s="23">
        <f>'[1]12'!$P353</f>
        <v>204620</v>
      </c>
      <c r="J4" s="23">
        <f>'[1]12'!$Y353</f>
        <v>208403</v>
      </c>
      <c r="K4" s="23">
        <f>'[1]12'!$AA353</f>
        <v>214732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'[1]12'!$B354</f>
        <v>2. Infrastructure Planning</v>
      </c>
      <c r="C5" s="23">
        <f>'[1]12'!$C354</f>
        <v>36328</v>
      </c>
      <c r="D5" s="23">
        <f>'[1]12'!$D354</f>
        <v>40286</v>
      </c>
      <c r="E5" s="23">
        <f>'[1]12'!$E354</f>
        <v>27496</v>
      </c>
      <c r="F5" s="24">
        <f>'[1]12'!$F354</f>
        <v>22480</v>
      </c>
      <c r="G5" s="23">
        <f>'[1]12'!$G354</f>
        <v>49480</v>
      </c>
      <c r="H5" s="25">
        <f>'[1]12'!$H354</f>
        <v>49480</v>
      </c>
      <c r="I5" s="23">
        <f>'[1]12'!$P354</f>
        <v>51548</v>
      </c>
      <c r="J5" s="23">
        <f>'[1]12'!$Y354</f>
        <v>52132</v>
      </c>
      <c r="K5" s="23">
        <f>'[1]12'!$AA354</f>
        <v>53032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'[1]12'!$B355</f>
        <v>3. Infrastructure Design</v>
      </c>
      <c r="C6" s="23">
        <f>'[1]12'!$C355</f>
        <v>17045</v>
      </c>
      <c r="D6" s="23">
        <f>'[1]12'!$D355</f>
        <v>17540</v>
      </c>
      <c r="E6" s="23">
        <f>'[1]12'!$E355</f>
        <v>19379</v>
      </c>
      <c r="F6" s="24">
        <f>'[1]12'!$F355</f>
        <v>15170</v>
      </c>
      <c r="G6" s="23">
        <f>'[1]12'!$G355</f>
        <v>26970</v>
      </c>
      <c r="H6" s="25">
        <f>'[1]12'!$H355</f>
        <v>26970</v>
      </c>
      <c r="I6" s="23">
        <f>'[1]12'!$P355</f>
        <v>26472</v>
      </c>
      <c r="J6" s="23">
        <f>'[1]12'!$Y355</f>
        <v>27198</v>
      </c>
      <c r="K6" s="23">
        <f>'[1]12'!$AA355</f>
        <v>28657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'[1]12'!$B356</f>
        <v>4. Construction</v>
      </c>
      <c r="C7" s="23">
        <f>'[1]12'!$C356</f>
        <v>2374923</v>
      </c>
      <c r="D7" s="23">
        <f>'[1]12'!$D356</f>
        <v>2901214</v>
      </c>
      <c r="E7" s="23">
        <f>'[1]12'!$E356</f>
        <v>3096671</v>
      </c>
      <c r="F7" s="24">
        <f>'[1]12'!$F356</f>
        <v>2947285</v>
      </c>
      <c r="G7" s="23">
        <f>'[1]12'!$G356</f>
        <v>3445285</v>
      </c>
      <c r="H7" s="25">
        <f>'[1]12'!$H356</f>
        <v>3513956</v>
      </c>
      <c r="I7" s="23">
        <f>'[1]12'!$P356</f>
        <v>2985943</v>
      </c>
      <c r="J7" s="23">
        <f>'[1]12'!$Y356</f>
        <v>3116282</v>
      </c>
      <c r="K7" s="23">
        <f>'[1]12'!$AA356</f>
        <v>3272096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'[1]12'!$B357</f>
        <v>5. Maintenance</v>
      </c>
      <c r="C8" s="23">
        <f>'[1]12'!$C357</f>
        <v>2388729</v>
      </c>
      <c r="D8" s="23">
        <f>'[1]12'!$D357</f>
        <v>2666236</v>
      </c>
      <c r="E8" s="23">
        <f>'[1]12'!$E357</f>
        <v>2709259</v>
      </c>
      <c r="F8" s="24">
        <f>'[1]12'!$F357</f>
        <v>3759593</v>
      </c>
      <c r="G8" s="23">
        <f>'[1]12'!$G357</f>
        <v>3114089</v>
      </c>
      <c r="H8" s="25">
        <f>'[1]12'!$H357</f>
        <v>3028287</v>
      </c>
      <c r="I8" s="23">
        <f>'[1]12'!$P357</f>
        <v>3562826</v>
      </c>
      <c r="J8" s="23">
        <f>'[1]12'!$Y357</f>
        <v>3698476</v>
      </c>
      <c r="K8" s="23">
        <f>'[1]12'!$AA357</f>
        <v>3935497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'[1]12'!$B358</f>
        <v>6. 0</v>
      </c>
      <c r="C9" s="23">
        <f>'[1]12'!$C358</f>
        <v>0</v>
      </c>
      <c r="D9" s="23">
        <f>'[1]12'!$D358</f>
        <v>0</v>
      </c>
      <c r="E9" s="23">
        <f>'[1]12'!$E358</f>
        <v>0</v>
      </c>
      <c r="F9" s="24">
        <f>'[1]12'!$F358</f>
        <v>0</v>
      </c>
      <c r="G9" s="23">
        <f>'[1]12'!$G358</f>
        <v>0</v>
      </c>
      <c r="H9" s="25">
        <f>'[1]12'!$H358</f>
        <v>0</v>
      </c>
      <c r="I9" s="23">
        <f>'[1]12'!$P358</f>
        <v>0</v>
      </c>
      <c r="J9" s="23">
        <f>'[1]12'!$Y358</f>
        <v>0</v>
      </c>
      <c r="K9" s="23">
        <f>'[1]12'!$AA358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'[1]12'!$B359</f>
        <v>7. 0</v>
      </c>
      <c r="C10" s="23">
        <f>'[1]12'!$C359</f>
        <v>0</v>
      </c>
      <c r="D10" s="23">
        <f>'[1]12'!$D359</f>
        <v>0</v>
      </c>
      <c r="E10" s="23">
        <f>'[1]12'!$E359</f>
        <v>0</v>
      </c>
      <c r="F10" s="24">
        <f>'[1]12'!$F359</f>
        <v>0</v>
      </c>
      <c r="G10" s="23">
        <f>'[1]12'!$G359</f>
        <v>0</v>
      </c>
      <c r="H10" s="25">
        <f>'[1]12'!$H359</f>
        <v>0</v>
      </c>
      <c r="I10" s="23">
        <f>'[1]12'!$P359</f>
        <v>0</v>
      </c>
      <c r="J10" s="23">
        <f>'[1]12'!$Y359</f>
        <v>0</v>
      </c>
      <c r="K10" s="23">
        <f>'[1]12'!$AA359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'[1]12'!$B360</f>
        <v>8. 0</v>
      </c>
      <c r="C11" s="23">
        <f>'[1]12'!$C360</f>
        <v>0</v>
      </c>
      <c r="D11" s="23">
        <f>'[1]12'!$D360</f>
        <v>0</v>
      </c>
      <c r="E11" s="23">
        <f>'[1]12'!$E360</f>
        <v>0</v>
      </c>
      <c r="F11" s="24">
        <f>'[1]12'!$F360</f>
        <v>0</v>
      </c>
      <c r="G11" s="23">
        <f>'[1]12'!$G360</f>
        <v>0</v>
      </c>
      <c r="H11" s="25">
        <f>'[1]12'!$H360</f>
        <v>0</v>
      </c>
      <c r="I11" s="23">
        <f>'[1]12'!$P360</f>
        <v>0</v>
      </c>
      <c r="J11" s="23">
        <f>'[1]12'!$Y360</f>
        <v>0</v>
      </c>
      <c r="K11" s="23">
        <f>'[1]12'!$AA360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'[1]12'!$B361</f>
        <v>9. 0</v>
      </c>
      <c r="C12" s="23">
        <f>'[1]12'!$C361</f>
        <v>0</v>
      </c>
      <c r="D12" s="23">
        <f>'[1]12'!$D361</f>
        <v>0</v>
      </c>
      <c r="E12" s="23">
        <f>'[1]12'!$E361</f>
        <v>0</v>
      </c>
      <c r="F12" s="24">
        <f>'[1]12'!$F361</f>
        <v>0</v>
      </c>
      <c r="G12" s="23">
        <f>'[1]12'!$G361</f>
        <v>0</v>
      </c>
      <c r="H12" s="25">
        <f>'[1]12'!$H361</f>
        <v>0</v>
      </c>
      <c r="I12" s="23">
        <f>'[1]12'!$P361</f>
        <v>0</v>
      </c>
      <c r="J12" s="23">
        <f>'[1]12'!$Y361</f>
        <v>0</v>
      </c>
      <c r="K12" s="23">
        <f>'[1]12'!$AA361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'[1]12'!$B362</f>
        <v>10. 0</v>
      </c>
      <c r="C13" s="23">
        <f>'[1]12'!$C362</f>
        <v>0</v>
      </c>
      <c r="D13" s="23">
        <f>'[1]12'!$D362</f>
        <v>0</v>
      </c>
      <c r="E13" s="23">
        <f>'[1]12'!$E362</f>
        <v>0</v>
      </c>
      <c r="F13" s="24">
        <f>'[1]12'!$F362</f>
        <v>0</v>
      </c>
      <c r="G13" s="23">
        <f>'[1]12'!$G362</f>
        <v>0</v>
      </c>
      <c r="H13" s="25">
        <f>'[1]12'!$H362</f>
        <v>0</v>
      </c>
      <c r="I13" s="23">
        <f>'[1]12'!$P362</f>
        <v>0</v>
      </c>
      <c r="J13" s="23">
        <f>'[1]12'!$Y362</f>
        <v>0</v>
      </c>
      <c r="K13" s="23">
        <f>'[1]12'!$AA362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'[1]12'!$B363</f>
        <v>11. 0</v>
      </c>
      <c r="C14" s="23">
        <f>'[1]12'!$C363</f>
        <v>0</v>
      </c>
      <c r="D14" s="23">
        <f>'[1]12'!$D363</f>
        <v>0</v>
      </c>
      <c r="E14" s="23">
        <f>'[1]12'!$E363</f>
        <v>0</v>
      </c>
      <c r="F14" s="24">
        <f>'[1]12'!$F363</f>
        <v>0</v>
      </c>
      <c r="G14" s="23">
        <f>'[1]12'!$G363</f>
        <v>0</v>
      </c>
      <c r="H14" s="25">
        <f>'[1]12'!$H363</f>
        <v>0</v>
      </c>
      <c r="I14" s="23">
        <f>'[1]12'!$P363</f>
        <v>0</v>
      </c>
      <c r="J14" s="23">
        <f>'[1]12'!$Y363</f>
        <v>0</v>
      </c>
      <c r="K14" s="23">
        <f>'[1]12'!$AA363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'[1]12'!$B364</f>
        <v>12. 0</v>
      </c>
      <c r="C15" s="23">
        <f>'[1]12'!$C364</f>
        <v>0</v>
      </c>
      <c r="D15" s="23">
        <f>'[1]12'!$D364</f>
        <v>0</v>
      </c>
      <c r="E15" s="23">
        <f>'[1]12'!$E364</f>
        <v>0</v>
      </c>
      <c r="F15" s="24">
        <f>'[1]12'!$F364</f>
        <v>0</v>
      </c>
      <c r="G15" s="23">
        <f>'[1]12'!$G364</f>
        <v>0</v>
      </c>
      <c r="H15" s="25">
        <f>'[1]12'!$H364</f>
        <v>0</v>
      </c>
      <c r="I15" s="23">
        <f>'[1]12'!$P364</f>
        <v>0</v>
      </c>
      <c r="J15" s="23">
        <f>'[1]12'!$Y364</f>
        <v>0</v>
      </c>
      <c r="K15" s="23">
        <f>'[1]12'!$AA364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'[1]12'!$B365</f>
        <v>13. 0</v>
      </c>
      <c r="C16" s="23">
        <f>'[1]12'!$C365</f>
        <v>0</v>
      </c>
      <c r="D16" s="23">
        <f>'[1]12'!$D365</f>
        <v>0</v>
      </c>
      <c r="E16" s="23">
        <f>'[1]12'!$E365</f>
        <v>0</v>
      </c>
      <c r="F16" s="24">
        <f>'[1]12'!$F365</f>
        <v>0</v>
      </c>
      <c r="G16" s="23">
        <f>'[1]12'!$G365</f>
        <v>0</v>
      </c>
      <c r="H16" s="25">
        <f>'[1]12'!$H365</f>
        <v>0</v>
      </c>
      <c r="I16" s="23">
        <f>'[1]12'!$P365</f>
        <v>0</v>
      </c>
      <c r="J16" s="23">
        <f>'[1]12'!$Y365</f>
        <v>0</v>
      </c>
      <c r="K16" s="23">
        <f>'[1]12'!$AA365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'[1]12'!$B366</f>
        <v>14. 0</v>
      </c>
      <c r="C17" s="23">
        <f>'[1]12'!$C366</f>
        <v>0</v>
      </c>
      <c r="D17" s="23">
        <f>'[1]12'!$D366</f>
        <v>0</v>
      </c>
      <c r="E17" s="23">
        <f>'[1]12'!$E366</f>
        <v>0</v>
      </c>
      <c r="F17" s="24">
        <f>'[1]12'!$F366</f>
        <v>0</v>
      </c>
      <c r="G17" s="23">
        <f>'[1]12'!$G366</f>
        <v>0</v>
      </c>
      <c r="H17" s="25">
        <f>'[1]12'!$H366</f>
        <v>0</v>
      </c>
      <c r="I17" s="23">
        <f>'[1]12'!$P366</f>
        <v>0</v>
      </c>
      <c r="J17" s="23">
        <f>'[1]12'!$Y366</f>
        <v>0</v>
      </c>
      <c r="K17" s="23">
        <f>'[1]12'!$AA366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'[1]12'!$B367</f>
        <v>15. 0</v>
      </c>
      <c r="C18" s="23">
        <f>'[1]12'!$C367</f>
        <v>0</v>
      </c>
      <c r="D18" s="23">
        <f>'[1]12'!$D367</f>
        <v>0</v>
      </c>
      <c r="E18" s="23">
        <f>'[1]12'!$E367</f>
        <v>0</v>
      </c>
      <c r="F18" s="24">
        <f>'[1]12'!$F367</f>
        <v>0</v>
      </c>
      <c r="G18" s="23">
        <f>'[1]12'!$G367</f>
        <v>0</v>
      </c>
      <c r="H18" s="25">
        <f>'[1]12'!$H367</f>
        <v>0</v>
      </c>
      <c r="I18" s="23">
        <f>'[1]12'!$P367</f>
        <v>0</v>
      </c>
      <c r="J18" s="23">
        <f>'[1]12'!$Y367</f>
        <v>0</v>
      </c>
      <c r="K18" s="23">
        <f>'[1]12'!$AA367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4948311</v>
      </c>
      <c r="D19" s="28">
        <f t="shared" ref="D19:K19" si="1">SUM(D4:D18)</f>
        <v>5766900</v>
      </c>
      <c r="E19" s="28">
        <f t="shared" si="1"/>
        <v>5990958</v>
      </c>
      <c r="F19" s="29">
        <f t="shared" si="1"/>
        <v>6877668</v>
      </c>
      <c r="G19" s="28">
        <f t="shared" si="1"/>
        <v>6827918</v>
      </c>
      <c r="H19" s="30">
        <f t="shared" si="1"/>
        <v>6827918</v>
      </c>
      <c r="I19" s="28">
        <f t="shared" si="1"/>
        <v>6831409</v>
      </c>
      <c r="J19" s="28">
        <f t="shared" si="1"/>
        <v>7102491</v>
      </c>
      <c r="K19" s="28">
        <f t="shared" si="1"/>
        <v>7504014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PROPER('[1]12'!$B$10)</f>
        <v>Table 15: Summary of payments and estimates by economic classification: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2539227</v>
      </c>
      <c r="D4" s="52">
        <f t="shared" ref="D4:K4" si="0">SUM(D5:D7)</f>
        <v>2761663</v>
      </c>
      <c r="E4" s="52">
        <f t="shared" si="0"/>
        <v>2846087</v>
      </c>
      <c r="F4" s="53">
        <f t="shared" si="0"/>
        <v>3824790</v>
      </c>
      <c r="G4" s="52">
        <f t="shared" si="0"/>
        <v>3263654</v>
      </c>
      <c r="H4" s="54">
        <f t="shared" si="0"/>
        <v>3186536</v>
      </c>
      <c r="I4" s="52">
        <f t="shared" si="0"/>
        <v>3710800</v>
      </c>
      <c r="J4" s="52">
        <f t="shared" si="0"/>
        <v>3851247</v>
      </c>
      <c r="K4" s="52">
        <f t="shared" si="0"/>
        <v>4094657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'[1]12'!C$375</f>
        <v>601843</v>
      </c>
      <c r="D5" s="34">
        <f>'[1]12'!D$375</f>
        <v>647501</v>
      </c>
      <c r="E5" s="34">
        <f>'[1]12'!E$375</f>
        <v>690481</v>
      </c>
      <c r="F5" s="35">
        <f>'[1]12'!F$375</f>
        <v>794192</v>
      </c>
      <c r="G5" s="34">
        <f>'[1]12'!G$375</f>
        <v>723586</v>
      </c>
      <c r="H5" s="36">
        <f>'[1]12'!H$375</f>
        <v>723586</v>
      </c>
      <c r="I5" s="34">
        <f>'[1]12'!P$375</f>
        <v>897342</v>
      </c>
      <c r="J5" s="34">
        <f>'[1]12'!Y$375</f>
        <v>961509</v>
      </c>
      <c r="K5" s="36">
        <f>'[1]12'!AA$375</f>
        <v>1036507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'[1]12'!C$378</f>
        <v>1937384</v>
      </c>
      <c r="D6" s="23">
        <f>'[1]12'!D$378</f>
        <v>2114162</v>
      </c>
      <c r="E6" s="23">
        <f>'[1]12'!E$378</f>
        <v>2155606</v>
      </c>
      <c r="F6" s="24">
        <f>'[1]12'!F$378</f>
        <v>3030598</v>
      </c>
      <c r="G6" s="23">
        <f>'[1]12'!G$378</f>
        <v>2540068</v>
      </c>
      <c r="H6" s="25">
        <f>'[1]12'!H$378</f>
        <v>2462950</v>
      </c>
      <c r="I6" s="23">
        <f>'[1]12'!P$378</f>
        <v>2813458</v>
      </c>
      <c r="J6" s="23">
        <f>'[1]12'!Y$378</f>
        <v>2889738</v>
      </c>
      <c r="K6" s="25">
        <f>'[1]12'!AA$378</f>
        <v>3058150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'[1]12'!C$417</f>
        <v>0</v>
      </c>
      <c r="D7" s="39">
        <f>'[1]12'!D$417</f>
        <v>0</v>
      </c>
      <c r="E7" s="39">
        <f>'[1]12'!E$417</f>
        <v>0</v>
      </c>
      <c r="F7" s="38">
        <f>'[1]12'!F$417</f>
        <v>0</v>
      </c>
      <c r="G7" s="39">
        <f>'[1]12'!G$417</f>
        <v>0</v>
      </c>
      <c r="H7" s="40">
        <f>'[1]12'!H$417</f>
        <v>0</v>
      </c>
      <c r="I7" s="39">
        <f>'[1]12'!P$417</f>
        <v>0</v>
      </c>
      <c r="J7" s="39">
        <f>'[1]12'!Y$417</f>
        <v>0</v>
      </c>
      <c r="K7" s="40">
        <f>'[1]12'!AA$417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8545</v>
      </c>
      <c r="D8" s="52">
        <f t="shared" ref="D8:K8" si="1">SUM(D9:D15)</f>
        <v>7251</v>
      </c>
      <c r="E8" s="52">
        <f t="shared" si="1"/>
        <v>11037</v>
      </c>
      <c r="F8" s="53">
        <f t="shared" si="1"/>
        <v>3695</v>
      </c>
      <c r="G8" s="52">
        <f t="shared" si="1"/>
        <v>19164</v>
      </c>
      <c r="H8" s="54">
        <f t="shared" si="1"/>
        <v>28599</v>
      </c>
      <c r="I8" s="52">
        <f t="shared" si="1"/>
        <v>10880</v>
      </c>
      <c r="J8" s="52">
        <f t="shared" si="1"/>
        <v>11086</v>
      </c>
      <c r="K8" s="52">
        <f t="shared" si="1"/>
        <v>11291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'[1]12'!C$421</f>
        <v>407</v>
      </c>
      <c r="D9" s="34">
        <f>'[1]12'!D$421</f>
        <v>1911</v>
      </c>
      <c r="E9" s="34">
        <f>'[1]12'!E$421</f>
        <v>3881</v>
      </c>
      <c r="F9" s="35">
        <f>'[1]12'!F$421</f>
        <v>1300</v>
      </c>
      <c r="G9" s="34">
        <f>'[1]12'!G$421</f>
        <v>3234</v>
      </c>
      <c r="H9" s="36">
        <f>'[1]12'!H$421</f>
        <v>3234</v>
      </c>
      <c r="I9" s="34">
        <f>'[1]12'!P$421</f>
        <v>1300</v>
      </c>
      <c r="J9" s="34">
        <f>'[1]12'!Y$421</f>
        <v>1369</v>
      </c>
      <c r="K9" s="36">
        <f>'[1]12'!AA$421</f>
        <v>1437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'[1]12'!C$428</f>
        <v>0</v>
      </c>
      <c r="D10" s="23">
        <f>'[1]12'!D$428</f>
        <v>0</v>
      </c>
      <c r="E10" s="23">
        <f>'[1]12'!E$428</f>
        <v>0</v>
      </c>
      <c r="F10" s="24">
        <f>'[1]12'!F$428</f>
        <v>0</v>
      </c>
      <c r="G10" s="23">
        <f>'[1]12'!G$428</f>
        <v>0</v>
      </c>
      <c r="H10" s="25">
        <f>'[1]12'!H$428</f>
        <v>0</v>
      </c>
      <c r="I10" s="23">
        <f>'[1]12'!P$428</f>
        <v>0</v>
      </c>
      <c r="J10" s="23">
        <f>'[1]12'!Y$428</f>
        <v>0</v>
      </c>
      <c r="K10" s="25">
        <f>'[1]12'!AA$428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'[1]12'!C$431</f>
        <v>0</v>
      </c>
      <c r="D11" s="23">
        <f>'[1]12'!D$431</f>
        <v>0</v>
      </c>
      <c r="E11" s="23">
        <f>'[1]12'!E$431</f>
        <v>0</v>
      </c>
      <c r="F11" s="24">
        <f>'[1]12'!F$431</f>
        <v>0</v>
      </c>
      <c r="G11" s="23">
        <f>'[1]12'!G$431</f>
        <v>0</v>
      </c>
      <c r="H11" s="25">
        <f>'[1]12'!H$431</f>
        <v>0</v>
      </c>
      <c r="I11" s="23">
        <f>'[1]12'!P$431</f>
        <v>0</v>
      </c>
      <c r="J11" s="23">
        <f>'[1]12'!Y$431</f>
        <v>0</v>
      </c>
      <c r="K11" s="25">
        <f>'[1]12'!AA$431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'[1]12'!C$432</f>
        <v>0</v>
      </c>
      <c r="D12" s="23">
        <f>'[1]12'!D$432</f>
        <v>0</v>
      </c>
      <c r="E12" s="23">
        <f>'[1]12'!E$432</f>
        <v>0</v>
      </c>
      <c r="F12" s="24">
        <f>'[1]12'!F$432</f>
        <v>0</v>
      </c>
      <c r="G12" s="23">
        <f>'[1]12'!G$432</f>
        <v>0</v>
      </c>
      <c r="H12" s="25">
        <f>'[1]12'!H$432</f>
        <v>0</v>
      </c>
      <c r="I12" s="23">
        <f>'[1]12'!P$432</f>
        <v>0</v>
      </c>
      <c r="J12" s="23">
        <f>'[1]12'!Y$432</f>
        <v>0</v>
      </c>
      <c r="K12" s="25">
        <f>'[1]12'!AA$432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'[1]12'!C$433</f>
        <v>0</v>
      </c>
      <c r="D13" s="23">
        <f>'[1]12'!D$433</f>
        <v>0</v>
      </c>
      <c r="E13" s="23">
        <f>'[1]12'!E$433</f>
        <v>0</v>
      </c>
      <c r="F13" s="24">
        <f>'[1]12'!F$433</f>
        <v>0</v>
      </c>
      <c r="G13" s="23">
        <f>'[1]12'!G$433</f>
        <v>0</v>
      </c>
      <c r="H13" s="25">
        <f>'[1]12'!H$433</f>
        <v>0</v>
      </c>
      <c r="I13" s="23">
        <f>'[1]12'!P$433</f>
        <v>0</v>
      </c>
      <c r="J13" s="23">
        <f>'[1]12'!Y$433</f>
        <v>0</v>
      </c>
      <c r="K13" s="25">
        <f>'[1]12'!AA$433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'[1]12'!C$440</f>
        <v>0</v>
      </c>
      <c r="D14" s="23">
        <f>'[1]12'!D$440</f>
        <v>0</v>
      </c>
      <c r="E14" s="23">
        <f>'[1]12'!E$440</f>
        <v>0</v>
      </c>
      <c r="F14" s="24">
        <f>'[1]12'!F$440</f>
        <v>0</v>
      </c>
      <c r="G14" s="23">
        <f>'[1]12'!G$440</f>
        <v>0</v>
      </c>
      <c r="H14" s="25">
        <f>'[1]12'!H$440</f>
        <v>0</v>
      </c>
      <c r="I14" s="23">
        <f>'[1]12'!P$440</f>
        <v>0</v>
      </c>
      <c r="J14" s="23">
        <f>'[1]12'!Y$440</f>
        <v>0</v>
      </c>
      <c r="K14" s="25">
        <f>'[1]12'!AA$440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'[1]12'!C$441</f>
        <v>8138</v>
      </c>
      <c r="D15" s="39">
        <f>'[1]12'!D$441</f>
        <v>5340</v>
      </c>
      <c r="E15" s="39">
        <f>'[1]12'!E$441</f>
        <v>7156</v>
      </c>
      <c r="F15" s="38">
        <f>'[1]12'!F$441</f>
        <v>2395</v>
      </c>
      <c r="G15" s="39">
        <f>'[1]12'!G$441</f>
        <v>15930</v>
      </c>
      <c r="H15" s="40">
        <f>'[1]12'!H$441</f>
        <v>25365</v>
      </c>
      <c r="I15" s="39">
        <f>'[1]12'!P$441</f>
        <v>9580</v>
      </c>
      <c r="J15" s="39">
        <f>'[1]12'!Y$441</f>
        <v>9717</v>
      </c>
      <c r="K15" s="40">
        <f>'[1]12'!AA$441</f>
        <v>9854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2400501</v>
      </c>
      <c r="D16" s="52">
        <f t="shared" ref="D16:K16" si="2">SUM(D17:D23)</f>
        <v>2997928</v>
      </c>
      <c r="E16" s="52">
        <f t="shared" si="2"/>
        <v>3133763</v>
      </c>
      <c r="F16" s="53">
        <f t="shared" si="2"/>
        <v>3049183</v>
      </c>
      <c r="G16" s="52">
        <f t="shared" si="2"/>
        <v>3544983</v>
      </c>
      <c r="H16" s="54">
        <f t="shared" si="2"/>
        <v>3612644</v>
      </c>
      <c r="I16" s="52">
        <f t="shared" si="2"/>
        <v>3109729</v>
      </c>
      <c r="J16" s="52">
        <f t="shared" si="2"/>
        <v>3240158</v>
      </c>
      <c r="K16" s="52">
        <f t="shared" si="2"/>
        <v>3398066</v>
      </c>
    </row>
    <row r="17" spans="1:11" s="15" customFormat="1" ht="12.75" customHeight="1" x14ac:dyDescent="0.2">
      <c r="A17" s="21"/>
      <c r="B17" s="22" t="s">
        <v>36</v>
      </c>
      <c r="C17" s="35">
        <f>'[1]12'!C$445</f>
        <v>2374923</v>
      </c>
      <c r="D17" s="34">
        <f>'[1]12'!D$445</f>
        <v>2901214</v>
      </c>
      <c r="E17" s="34">
        <f>'[1]12'!E$445</f>
        <v>3096671</v>
      </c>
      <c r="F17" s="35">
        <f>'[1]12'!F$445</f>
        <v>2947285</v>
      </c>
      <c r="G17" s="34">
        <f>'[1]12'!G$445</f>
        <v>3438362</v>
      </c>
      <c r="H17" s="36">
        <f>'[1]12'!H$445</f>
        <v>3505557</v>
      </c>
      <c r="I17" s="34">
        <f>'[1]12'!P$445</f>
        <v>2985943</v>
      </c>
      <c r="J17" s="34">
        <f>'[1]12'!Y$445</f>
        <v>3116282</v>
      </c>
      <c r="K17" s="36">
        <f>'[1]12'!AA$445</f>
        <v>3272096</v>
      </c>
    </row>
    <row r="18" spans="1:11" s="15" customFormat="1" ht="12.75" customHeight="1" x14ac:dyDescent="0.2">
      <c r="A18" s="21"/>
      <c r="B18" s="22" t="s">
        <v>37</v>
      </c>
      <c r="C18" s="24">
        <f>'[1]12'!C$448</f>
        <v>25578</v>
      </c>
      <c r="D18" s="23">
        <f>'[1]12'!D$448</f>
        <v>96714</v>
      </c>
      <c r="E18" s="23">
        <f>'[1]12'!E$448</f>
        <v>36537</v>
      </c>
      <c r="F18" s="24">
        <f>'[1]12'!F$448</f>
        <v>101898</v>
      </c>
      <c r="G18" s="23">
        <f>'[1]12'!G$448</f>
        <v>106378</v>
      </c>
      <c r="H18" s="25">
        <f>'[1]12'!H$448</f>
        <v>106448</v>
      </c>
      <c r="I18" s="23">
        <f>'[1]12'!P$448</f>
        <v>123786</v>
      </c>
      <c r="J18" s="23">
        <f>'[1]12'!Y$448</f>
        <v>123876</v>
      </c>
      <c r="K18" s="25">
        <f>'[1]12'!AA$448</f>
        <v>125970</v>
      </c>
    </row>
    <row r="19" spans="1:11" s="15" customFormat="1" ht="12.75" customHeight="1" x14ac:dyDescent="0.2">
      <c r="A19" s="21"/>
      <c r="B19" s="22" t="s">
        <v>38</v>
      </c>
      <c r="C19" s="24">
        <f>'[1]12'!C$451</f>
        <v>0</v>
      </c>
      <c r="D19" s="23">
        <f>'[1]12'!D$451</f>
        <v>0</v>
      </c>
      <c r="E19" s="23">
        <f>'[1]12'!E$451</f>
        <v>0</v>
      </c>
      <c r="F19" s="24">
        <f>'[1]12'!F$451</f>
        <v>0</v>
      </c>
      <c r="G19" s="23">
        <f>'[1]12'!G$451</f>
        <v>0</v>
      </c>
      <c r="H19" s="25">
        <f>'[1]12'!H$451</f>
        <v>0</v>
      </c>
      <c r="I19" s="23">
        <f>'[1]12'!P$451</f>
        <v>0</v>
      </c>
      <c r="J19" s="23">
        <f>'[1]12'!Y$451</f>
        <v>0</v>
      </c>
      <c r="K19" s="25">
        <f>'[1]12'!AA$451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'[1]12'!C$452</f>
        <v>0</v>
      </c>
      <c r="D20" s="23">
        <f>'[1]12'!D$452</f>
        <v>0</v>
      </c>
      <c r="E20" s="23">
        <f>'[1]12'!E$452</f>
        <v>0</v>
      </c>
      <c r="F20" s="24">
        <f>'[1]12'!F$452</f>
        <v>0</v>
      </c>
      <c r="G20" s="23">
        <f>'[1]12'!G$452</f>
        <v>0</v>
      </c>
      <c r="H20" s="25">
        <f>'[1]12'!H$452</f>
        <v>0</v>
      </c>
      <c r="I20" s="23">
        <f>'[1]12'!P$452</f>
        <v>0</v>
      </c>
      <c r="J20" s="23">
        <f>'[1]12'!Y$452</f>
        <v>0</v>
      </c>
      <c r="K20" s="25">
        <f>'[1]12'!AA$452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'[1]12'!C$453</f>
        <v>0</v>
      </c>
      <c r="D21" s="23">
        <f>'[1]12'!D$453</f>
        <v>0</v>
      </c>
      <c r="E21" s="23">
        <f>'[1]12'!E$453</f>
        <v>0</v>
      </c>
      <c r="F21" s="24">
        <f>'[1]12'!F$453</f>
        <v>0</v>
      </c>
      <c r="G21" s="23">
        <f>'[1]12'!G$453</f>
        <v>0</v>
      </c>
      <c r="H21" s="25">
        <f>'[1]12'!H$453</f>
        <v>0</v>
      </c>
      <c r="I21" s="23">
        <f>'[1]12'!P$453</f>
        <v>0</v>
      </c>
      <c r="J21" s="23">
        <f>'[1]12'!Y$453</f>
        <v>0</v>
      </c>
      <c r="K21" s="25">
        <f>'[1]12'!AA$453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'[1]12'!C$454</f>
        <v>0</v>
      </c>
      <c r="D22" s="23">
        <f>'[1]12'!D$454</f>
        <v>0</v>
      </c>
      <c r="E22" s="23">
        <f>'[1]12'!E$454</f>
        <v>0</v>
      </c>
      <c r="F22" s="24">
        <f>'[1]12'!F$454</f>
        <v>0</v>
      </c>
      <c r="G22" s="23">
        <f>'[1]12'!G$454</f>
        <v>0</v>
      </c>
      <c r="H22" s="25">
        <f>'[1]12'!H$454</f>
        <v>0</v>
      </c>
      <c r="I22" s="23">
        <f>'[1]12'!P$454</f>
        <v>0</v>
      </c>
      <c r="J22" s="23">
        <f>'[1]12'!Y$454</f>
        <v>0</v>
      </c>
      <c r="K22" s="25">
        <f>'[1]12'!AA$454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'[1]12'!C$455</f>
        <v>0</v>
      </c>
      <c r="D23" s="39">
        <f>'[1]12'!D$455</f>
        <v>0</v>
      </c>
      <c r="E23" s="39">
        <f>'[1]12'!E$455</f>
        <v>555</v>
      </c>
      <c r="F23" s="38">
        <f>'[1]12'!F$455</f>
        <v>0</v>
      </c>
      <c r="G23" s="39">
        <f>'[1]12'!G$455</f>
        <v>243</v>
      </c>
      <c r="H23" s="40">
        <f>'[1]12'!H$455</f>
        <v>639</v>
      </c>
      <c r="I23" s="39">
        <f>'[1]12'!P$455</f>
        <v>0</v>
      </c>
      <c r="J23" s="39">
        <f>'[1]12'!Y$455</f>
        <v>0</v>
      </c>
      <c r="K23" s="40">
        <f>'[1]12'!AA$455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'[1]12'!C$456</f>
        <v>38</v>
      </c>
      <c r="D24" s="52">
        <f>'[1]12'!D$456</f>
        <v>58</v>
      </c>
      <c r="E24" s="52">
        <f>'[1]12'!E$456</f>
        <v>71</v>
      </c>
      <c r="F24" s="53">
        <f>'[1]12'!F$456</f>
        <v>0</v>
      </c>
      <c r="G24" s="52">
        <f>'[1]12'!G$456</f>
        <v>117</v>
      </c>
      <c r="H24" s="54">
        <f>'[1]12'!H$456</f>
        <v>139</v>
      </c>
      <c r="I24" s="52">
        <f>'[1]12'!P$456</f>
        <v>0</v>
      </c>
      <c r="J24" s="52">
        <f>'[1]12'!Y$456</f>
        <v>0</v>
      </c>
      <c r="K24" s="52">
        <f>'[1]12'!AA$456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4948311</v>
      </c>
      <c r="D26" s="28">
        <f t="shared" ref="D26:K26" si="3">+D4+D8+D16+D24</f>
        <v>5766900</v>
      </c>
      <c r="E26" s="28">
        <f t="shared" si="3"/>
        <v>5990958</v>
      </c>
      <c r="F26" s="29">
        <f t="shared" si="3"/>
        <v>6877668</v>
      </c>
      <c r="G26" s="28">
        <f t="shared" si="3"/>
        <v>6827918</v>
      </c>
      <c r="H26" s="30">
        <f t="shared" si="3"/>
        <v>6827918</v>
      </c>
      <c r="I26" s="28">
        <f t="shared" si="3"/>
        <v>6831409</v>
      </c>
      <c r="J26" s="28">
        <f t="shared" si="3"/>
        <v>7102491</v>
      </c>
      <c r="K26" s="28">
        <f t="shared" si="3"/>
        <v>7504014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PROPER('[1]12'!$B$11)</f>
        <v>Table 17: Summary of payments and estimates by sub-programme: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'[1]12'!$B503</f>
        <v>1. Programme Support Operations</v>
      </c>
      <c r="C4" s="23">
        <f>'[1]12'!$C503</f>
        <v>20410</v>
      </c>
      <c r="D4" s="23">
        <f>'[1]12'!$D503</f>
        <v>38430</v>
      </c>
      <c r="E4" s="23">
        <f>'[1]12'!$E503</f>
        <v>26311</v>
      </c>
      <c r="F4" s="35">
        <f>'[1]12'!$F503</f>
        <v>12990</v>
      </c>
      <c r="G4" s="34">
        <f>'[1]12'!$G503</f>
        <v>20158</v>
      </c>
      <c r="H4" s="36">
        <f>'[1]12'!$H503</f>
        <v>24236</v>
      </c>
      <c r="I4" s="23">
        <f>'[1]12'!$P503</f>
        <v>24795</v>
      </c>
      <c r="J4" s="23">
        <f>'[1]12'!$Y503</f>
        <v>25289</v>
      </c>
      <c r="K4" s="23">
        <f>'[1]12'!$AA503</f>
        <v>26045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'[1]12'!$B504</f>
        <v>2. Public Transport Services</v>
      </c>
      <c r="C5" s="23">
        <f>'[1]12'!$C504</f>
        <v>800499</v>
      </c>
      <c r="D5" s="23">
        <f>'[1]12'!$D504</f>
        <v>901765</v>
      </c>
      <c r="E5" s="23">
        <f>'[1]12'!$E504</f>
        <v>1045549</v>
      </c>
      <c r="F5" s="24">
        <f>'[1]12'!$F504</f>
        <v>1095323</v>
      </c>
      <c r="G5" s="23">
        <f>'[1]12'!$G504</f>
        <v>1159912</v>
      </c>
      <c r="H5" s="25">
        <f>'[1]12'!$H504</f>
        <v>1159912</v>
      </c>
      <c r="I5" s="23">
        <f>'[1]12'!$P504</f>
        <v>1307291</v>
      </c>
      <c r="J5" s="23">
        <f>'[1]12'!$Y504</f>
        <v>1377284</v>
      </c>
      <c r="K5" s="23">
        <f>'[1]12'!$AA504</f>
        <v>1459779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'[1]12'!$B505</f>
        <v>3. Transport Safety and Compliance</v>
      </c>
      <c r="C6" s="23">
        <f>'[1]12'!$C505</f>
        <v>66272</v>
      </c>
      <c r="D6" s="23">
        <f>'[1]12'!$D505</f>
        <v>72791</v>
      </c>
      <c r="E6" s="23">
        <f>'[1]12'!$E505</f>
        <v>71273</v>
      </c>
      <c r="F6" s="24">
        <f>'[1]12'!$F505</f>
        <v>75810</v>
      </c>
      <c r="G6" s="23">
        <f>'[1]12'!$G505</f>
        <v>73342</v>
      </c>
      <c r="H6" s="25">
        <f>'[1]12'!$H505</f>
        <v>69264</v>
      </c>
      <c r="I6" s="23">
        <f>'[1]12'!$P505</f>
        <v>76922</v>
      </c>
      <c r="J6" s="23">
        <f>'[1]12'!$Y505</f>
        <v>78833</v>
      </c>
      <c r="K6" s="23">
        <f>'[1]12'!$AA505</f>
        <v>80884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'[1]12'!$B506</f>
        <v>4. 0</v>
      </c>
      <c r="C7" s="23">
        <f>'[1]12'!$C506</f>
        <v>0</v>
      </c>
      <c r="D7" s="23">
        <f>'[1]12'!$D506</f>
        <v>0</v>
      </c>
      <c r="E7" s="23">
        <f>'[1]12'!$E506</f>
        <v>0</v>
      </c>
      <c r="F7" s="24">
        <f>'[1]12'!$F506</f>
        <v>0</v>
      </c>
      <c r="G7" s="23">
        <f>'[1]12'!$G506</f>
        <v>0</v>
      </c>
      <c r="H7" s="25">
        <f>'[1]12'!$H506</f>
        <v>0</v>
      </c>
      <c r="I7" s="23">
        <f>'[1]12'!$P506</f>
        <v>0</v>
      </c>
      <c r="J7" s="23">
        <f>'[1]12'!$Y506</f>
        <v>0</v>
      </c>
      <c r="K7" s="23">
        <f>'[1]12'!$AA506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'[1]12'!$B507</f>
        <v>5. 0</v>
      </c>
      <c r="C8" s="23">
        <f>'[1]12'!$C507</f>
        <v>0</v>
      </c>
      <c r="D8" s="23">
        <f>'[1]12'!$D507</f>
        <v>0</v>
      </c>
      <c r="E8" s="23">
        <f>'[1]12'!$E507</f>
        <v>0</v>
      </c>
      <c r="F8" s="24">
        <f>'[1]12'!$F507</f>
        <v>0</v>
      </c>
      <c r="G8" s="23">
        <f>'[1]12'!$G507</f>
        <v>0</v>
      </c>
      <c r="H8" s="25">
        <f>'[1]12'!$H507</f>
        <v>0</v>
      </c>
      <c r="I8" s="23">
        <f>'[1]12'!$P507</f>
        <v>0</v>
      </c>
      <c r="J8" s="23">
        <f>'[1]12'!$Y507</f>
        <v>0</v>
      </c>
      <c r="K8" s="23">
        <f>'[1]12'!$AA507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'[1]12'!$B508</f>
        <v>6. 0</v>
      </c>
      <c r="C9" s="23">
        <f>'[1]12'!$C508</f>
        <v>0</v>
      </c>
      <c r="D9" s="23">
        <f>'[1]12'!$D508</f>
        <v>0</v>
      </c>
      <c r="E9" s="23">
        <f>'[1]12'!$E508</f>
        <v>0</v>
      </c>
      <c r="F9" s="24">
        <f>'[1]12'!$F508</f>
        <v>0</v>
      </c>
      <c r="G9" s="23">
        <f>'[1]12'!$G508</f>
        <v>0</v>
      </c>
      <c r="H9" s="25">
        <f>'[1]12'!$H508</f>
        <v>0</v>
      </c>
      <c r="I9" s="23">
        <f>'[1]12'!$P508</f>
        <v>0</v>
      </c>
      <c r="J9" s="23">
        <f>'[1]12'!$Y508</f>
        <v>0</v>
      </c>
      <c r="K9" s="23">
        <f>'[1]12'!$AA508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'[1]12'!$B509</f>
        <v>7. 0</v>
      </c>
      <c r="C10" s="23">
        <f>'[1]12'!$C509</f>
        <v>0</v>
      </c>
      <c r="D10" s="23">
        <f>'[1]12'!$D509</f>
        <v>0</v>
      </c>
      <c r="E10" s="23">
        <f>'[1]12'!$E509</f>
        <v>0</v>
      </c>
      <c r="F10" s="24">
        <f>'[1]12'!$F509</f>
        <v>0</v>
      </c>
      <c r="G10" s="23">
        <f>'[1]12'!$G509</f>
        <v>0</v>
      </c>
      <c r="H10" s="25">
        <f>'[1]12'!$H509</f>
        <v>0</v>
      </c>
      <c r="I10" s="23">
        <f>'[1]12'!$P509</f>
        <v>0</v>
      </c>
      <c r="J10" s="23">
        <f>'[1]12'!$Y509</f>
        <v>0</v>
      </c>
      <c r="K10" s="23">
        <f>'[1]12'!$AA509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'[1]12'!$B510</f>
        <v>8. 0</v>
      </c>
      <c r="C11" s="23">
        <f>'[1]12'!$C510</f>
        <v>0</v>
      </c>
      <c r="D11" s="23">
        <f>'[1]12'!$D510</f>
        <v>0</v>
      </c>
      <c r="E11" s="23">
        <f>'[1]12'!$E510</f>
        <v>0</v>
      </c>
      <c r="F11" s="24">
        <f>'[1]12'!$F510</f>
        <v>0</v>
      </c>
      <c r="G11" s="23">
        <f>'[1]12'!$G510</f>
        <v>0</v>
      </c>
      <c r="H11" s="25">
        <f>'[1]12'!$H510</f>
        <v>0</v>
      </c>
      <c r="I11" s="23">
        <f>'[1]12'!$P510</f>
        <v>0</v>
      </c>
      <c r="J11" s="23">
        <f>'[1]12'!$Y510</f>
        <v>0</v>
      </c>
      <c r="K11" s="23">
        <f>'[1]12'!$AA510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'[1]12'!$B511</f>
        <v>9. 0</v>
      </c>
      <c r="C12" s="23">
        <f>'[1]12'!$C511</f>
        <v>0</v>
      </c>
      <c r="D12" s="23">
        <f>'[1]12'!$D511</f>
        <v>0</v>
      </c>
      <c r="E12" s="23">
        <f>'[1]12'!$E511</f>
        <v>0</v>
      </c>
      <c r="F12" s="24">
        <f>'[1]12'!$F511</f>
        <v>0</v>
      </c>
      <c r="G12" s="23">
        <f>'[1]12'!$G511</f>
        <v>0</v>
      </c>
      <c r="H12" s="25">
        <f>'[1]12'!$H511</f>
        <v>0</v>
      </c>
      <c r="I12" s="23">
        <f>'[1]12'!$P511</f>
        <v>0</v>
      </c>
      <c r="J12" s="23">
        <f>'[1]12'!$Y511</f>
        <v>0</v>
      </c>
      <c r="K12" s="23">
        <f>'[1]12'!$AA511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'[1]12'!$B512</f>
        <v>10. 0</v>
      </c>
      <c r="C13" s="23">
        <f>'[1]12'!$C512</f>
        <v>0</v>
      </c>
      <c r="D13" s="23">
        <f>'[1]12'!$D512</f>
        <v>0</v>
      </c>
      <c r="E13" s="23">
        <f>'[1]12'!$E512</f>
        <v>0</v>
      </c>
      <c r="F13" s="24">
        <f>'[1]12'!$F512</f>
        <v>0</v>
      </c>
      <c r="G13" s="23">
        <f>'[1]12'!$G512</f>
        <v>0</v>
      </c>
      <c r="H13" s="25">
        <f>'[1]12'!$H512</f>
        <v>0</v>
      </c>
      <c r="I13" s="23">
        <f>'[1]12'!$P512</f>
        <v>0</v>
      </c>
      <c r="J13" s="23">
        <f>'[1]12'!$Y512</f>
        <v>0</v>
      </c>
      <c r="K13" s="23">
        <f>'[1]12'!$AA512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'[1]12'!$B513</f>
        <v>11. 0</v>
      </c>
      <c r="C14" s="23">
        <f>'[1]12'!$C513</f>
        <v>0</v>
      </c>
      <c r="D14" s="23">
        <f>'[1]12'!$D513</f>
        <v>0</v>
      </c>
      <c r="E14" s="23">
        <f>'[1]12'!$E513</f>
        <v>0</v>
      </c>
      <c r="F14" s="24">
        <f>'[1]12'!$F513</f>
        <v>0</v>
      </c>
      <c r="G14" s="23">
        <f>'[1]12'!$G513</f>
        <v>0</v>
      </c>
      <c r="H14" s="25">
        <f>'[1]12'!$H513</f>
        <v>0</v>
      </c>
      <c r="I14" s="23">
        <f>'[1]12'!$P513</f>
        <v>0</v>
      </c>
      <c r="J14" s="23">
        <f>'[1]12'!$Y513</f>
        <v>0</v>
      </c>
      <c r="K14" s="23">
        <f>'[1]12'!$AA513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'[1]12'!$B514</f>
        <v>12. 0</v>
      </c>
      <c r="C15" s="23">
        <f>'[1]12'!$C514</f>
        <v>0</v>
      </c>
      <c r="D15" s="23">
        <f>'[1]12'!$D514</f>
        <v>0</v>
      </c>
      <c r="E15" s="23">
        <f>'[1]12'!$E514</f>
        <v>0</v>
      </c>
      <c r="F15" s="24">
        <f>'[1]12'!$F514</f>
        <v>0</v>
      </c>
      <c r="G15" s="23">
        <f>'[1]12'!$G514</f>
        <v>0</v>
      </c>
      <c r="H15" s="25">
        <f>'[1]12'!$H514</f>
        <v>0</v>
      </c>
      <c r="I15" s="23">
        <f>'[1]12'!$P514</f>
        <v>0</v>
      </c>
      <c r="J15" s="23">
        <f>'[1]12'!$Y514</f>
        <v>0</v>
      </c>
      <c r="K15" s="23">
        <f>'[1]12'!$AA514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'[1]12'!$B515</f>
        <v>13. 0</v>
      </c>
      <c r="C16" s="23">
        <f>'[1]12'!$C515</f>
        <v>0</v>
      </c>
      <c r="D16" s="23">
        <f>'[1]12'!$D515</f>
        <v>0</v>
      </c>
      <c r="E16" s="23">
        <f>'[1]12'!$E515</f>
        <v>0</v>
      </c>
      <c r="F16" s="24">
        <f>'[1]12'!$F515</f>
        <v>0</v>
      </c>
      <c r="G16" s="23">
        <f>'[1]12'!$G515</f>
        <v>0</v>
      </c>
      <c r="H16" s="25">
        <f>'[1]12'!$H515</f>
        <v>0</v>
      </c>
      <c r="I16" s="23">
        <f>'[1]12'!$P515</f>
        <v>0</v>
      </c>
      <c r="J16" s="23">
        <f>'[1]12'!$Y515</f>
        <v>0</v>
      </c>
      <c r="K16" s="23">
        <f>'[1]12'!$AA515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'[1]12'!$B516</f>
        <v>14. 0</v>
      </c>
      <c r="C17" s="23">
        <f>'[1]12'!$C516</f>
        <v>0</v>
      </c>
      <c r="D17" s="23">
        <f>'[1]12'!$D516</f>
        <v>0</v>
      </c>
      <c r="E17" s="23">
        <f>'[1]12'!$E516</f>
        <v>0</v>
      </c>
      <c r="F17" s="24">
        <f>'[1]12'!$F516</f>
        <v>0</v>
      </c>
      <c r="G17" s="23">
        <f>'[1]12'!$G516</f>
        <v>0</v>
      </c>
      <c r="H17" s="25">
        <f>'[1]12'!$H516</f>
        <v>0</v>
      </c>
      <c r="I17" s="23">
        <f>'[1]12'!$P516</f>
        <v>0</v>
      </c>
      <c r="J17" s="23">
        <f>'[1]12'!$Y516</f>
        <v>0</v>
      </c>
      <c r="K17" s="23">
        <f>'[1]12'!$AA516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'[1]12'!$B517</f>
        <v>15. 0</v>
      </c>
      <c r="C18" s="23">
        <f>'[1]12'!$C517</f>
        <v>0</v>
      </c>
      <c r="D18" s="23">
        <f>'[1]12'!$D517</f>
        <v>0</v>
      </c>
      <c r="E18" s="23">
        <f>'[1]12'!$E517</f>
        <v>0</v>
      </c>
      <c r="F18" s="24">
        <f>'[1]12'!$F517</f>
        <v>0</v>
      </c>
      <c r="G18" s="23">
        <f>'[1]12'!$G517</f>
        <v>0</v>
      </c>
      <c r="H18" s="25">
        <f>'[1]12'!$H517</f>
        <v>0</v>
      </c>
      <c r="I18" s="23">
        <f>'[1]12'!$P517</f>
        <v>0</v>
      </c>
      <c r="J18" s="23">
        <f>'[1]12'!$Y517</f>
        <v>0</v>
      </c>
      <c r="K18" s="23">
        <f>'[1]12'!$AA517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887181</v>
      </c>
      <c r="D19" s="28">
        <f t="shared" ref="D19:K19" si="1">SUM(D4:D18)</f>
        <v>1012986</v>
      </c>
      <c r="E19" s="28">
        <f t="shared" si="1"/>
        <v>1143133</v>
      </c>
      <c r="F19" s="29">
        <f t="shared" si="1"/>
        <v>1184123</v>
      </c>
      <c r="G19" s="28">
        <f t="shared" si="1"/>
        <v>1253412</v>
      </c>
      <c r="H19" s="30">
        <f t="shared" si="1"/>
        <v>1253412</v>
      </c>
      <c r="I19" s="28">
        <f t="shared" si="1"/>
        <v>1409008</v>
      </c>
      <c r="J19" s="28">
        <f t="shared" si="1"/>
        <v>1481406</v>
      </c>
      <c r="K19" s="28">
        <f t="shared" si="1"/>
        <v>1566708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'[1]12'!$B$11)</f>
        <v>Table 18: Summary of payments and estimates by economic classification: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113658</v>
      </c>
      <c r="D4" s="52">
        <f t="shared" ref="D4:K4" si="0">SUM(D5:D7)</f>
        <v>203975</v>
      </c>
      <c r="E4" s="52">
        <f t="shared" si="0"/>
        <v>228517</v>
      </c>
      <c r="F4" s="53">
        <f t="shared" si="0"/>
        <v>279049</v>
      </c>
      <c r="G4" s="52">
        <f t="shared" si="0"/>
        <v>256061</v>
      </c>
      <c r="H4" s="54">
        <f t="shared" si="0"/>
        <v>255951</v>
      </c>
      <c r="I4" s="52">
        <f t="shared" si="0"/>
        <v>350700</v>
      </c>
      <c r="J4" s="52">
        <f t="shared" si="0"/>
        <v>359629</v>
      </c>
      <c r="K4" s="52">
        <f t="shared" si="0"/>
        <v>377592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'[1]12'!C$525</f>
        <v>24835</v>
      </c>
      <c r="D5" s="34">
        <f>'[1]12'!D$525</f>
        <v>26704</v>
      </c>
      <c r="E5" s="34">
        <f>'[1]12'!E$525</f>
        <v>28939</v>
      </c>
      <c r="F5" s="35">
        <f>'[1]12'!F$525</f>
        <v>42445</v>
      </c>
      <c r="G5" s="34">
        <f>'[1]12'!G$525</f>
        <v>31214</v>
      </c>
      <c r="H5" s="36">
        <f>'[1]12'!H$525</f>
        <v>31214</v>
      </c>
      <c r="I5" s="34">
        <f>'[1]12'!P$525</f>
        <v>44991</v>
      </c>
      <c r="J5" s="34">
        <f>'[1]12'!Y$525</f>
        <v>47376</v>
      </c>
      <c r="K5" s="36">
        <f>'[1]12'!AA$525</f>
        <v>51071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'[1]12'!C$528</f>
        <v>88823</v>
      </c>
      <c r="D6" s="23">
        <f>'[1]12'!D$528</f>
        <v>177271</v>
      </c>
      <c r="E6" s="23">
        <f>'[1]12'!E$528</f>
        <v>199578</v>
      </c>
      <c r="F6" s="24">
        <f>'[1]12'!F$528</f>
        <v>236604</v>
      </c>
      <c r="G6" s="23">
        <f>'[1]12'!G$528</f>
        <v>224847</v>
      </c>
      <c r="H6" s="25">
        <f>'[1]12'!H$528</f>
        <v>224728</v>
      </c>
      <c r="I6" s="23">
        <f>'[1]12'!P$528</f>
        <v>305709</v>
      </c>
      <c r="J6" s="23">
        <f>'[1]12'!Y$528</f>
        <v>312253</v>
      </c>
      <c r="K6" s="25">
        <f>'[1]12'!AA$528</f>
        <v>326521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'[1]12'!C$567</f>
        <v>0</v>
      </c>
      <c r="D7" s="39">
        <f>'[1]12'!D$567</f>
        <v>0</v>
      </c>
      <c r="E7" s="39">
        <f>'[1]12'!E$567</f>
        <v>0</v>
      </c>
      <c r="F7" s="38">
        <f>'[1]12'!F$567</f>
        <v>0</v>
      </c>
      <c r="G7" s="39">
        <f>'[1]12'!G$567</f>
        <v>0</v>
      </c>
      <c r="H7" s="40">
        <f>'[1]12'!H$567</f>
        <v>9</v>
      </c>
      <c r="I7" s="39">
        <f>'[1]12'!P$567</f>
        <v>0</v>
      </c>
      <c r="J7" s="39">
        <f>'[1]12'!Y$567</f>
        <v>0</v>
      </c>
      <c r="K7" s="40">
        <f>'[1]12'!AA$567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773484</v>
      </c>
      <c r="D8" s="52">
        <f t="shared" ref="D8:K8" si="1">SUM(D9:D15)</f>
        <v>808916</v>
      </c>
      <c r="E8" s="52">
        <f t="shared" si="1"/>
        <v>914505</v>
      </c>
      <c r="F8" s="53">
        <f t="shared" si="1"/>
        <v>904798</v>
      </c>
      <c r="G8" s="52">
        <f t="shared" si="1"/>
        <v>997075</v>
      </c>
      <c r="H8" s="54">
        <f t="shared" si="1"/>
        <v>997185</v>
      </c>
      <c r="I8" s="52">
        <f t="shared" si="1"/>
        <v>1058015</v>
      </c>
      <c r="J8" s="52">
        <f t="shared" si="1"/>
        <v>1121468</v>
      </c>
      <c r="K8" s="52">
        <f t="shared" si="1"/>
        <v>1188792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'[1]12'!C$571</f>
        <v>11</v>
      </c>
      <c r="D9" s="34">
        <f>'[1]12'!D$571</f>
        <v>12</v>
      </c>
      <c r="E9" s="34">
        <f>'[1]12'!E$571</f>
        <v>1</v>
      </c>
      <c r="F9" s="35">
        <f>'[1]12'!F$571</f>
        <v>15</v>
      </c>
      <c r="G9" s="34">
        <f>'[1]12'!G$571</f>
        <v>15</v>
      </c>
      <c r="H9" s="36">
        <f>'[1]12'!H$571</f>
        <v>15</v>
      </c>
      <c r="I9" s="34">
        <f>'[1]12'!P$571</f>
        <v>15</v>
      </c>
      <c r="J9" s="34">
        <f>'[1]12'!Y$571</f>
        <v>16</v>
      </c>
      <c r="K9" s="36">
        <f>'[1]12'!AA$571</f>
        <v>17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'[1]12'!C$578</f>
        <v>0</v>
      </c>
      <c r="D10" s="23">
        <f>'[1]12'!D$578</f>
        <v>0</v>
      </c>
      <c r="E10" s="23">
        <f>'[1]12'!E$578</f>
        <v>0</v>
      </c>
      <c r="F10" s="24">
        <f>'[1]12'!F$578</f>
        <v>0</v>
      </c>
      <c r="G10" s="23">
        <f>'[1]12'!G$578</f>
        <v>0</v>
      </c>
      <c r="H10" s="25">
        <f>'[1]12'!H$578</f>
        <v>0</v>
      </c>
      <c r="I10" s="23">
        <f>'[1]12'!P$578</f>
        <v>0</v>
      </c>
      <c r="J10" s="23">
        <f>'[1]12'!Y$578</f>
        <v>0</v>
      </c>
      <c r="K10" s="25">
        <f>'[1]12'!AA$578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'[1]12'!C$581</f>
        <v>0</v>
      </c>
      <c r="D11" s="23">
        <f>'[1]12'!D$581</f>
        <v>0</v>
      </c>
      <c r="E11" s="23">
        <f>'[1]12'!E$581</f>
        <v>0</v>
      </c>
      <c r="F11" s="24">
        <f>'[1]12'!F$581</f>
        <v>0</v>
      </c>
      <c r="G11" s="23">
        <f>'[1]12'!G$581</f>
        <v>0</v>
      </c>
      <c r="H11" s="25">
        <f>'[1]12'!H$581</f>
        <v>0</v>
      </c>
      <c r="I11" s="23">
        <f>'[1]12'!P$581</f>
        <v>0</v>
      </c>
      <c r="J11" s="23">
        <f>'[1]12'!Y$581</f>
        <v>0</v>
      </c>
      <c r="K11" s="25">
        <f>'[1]12'!AA$581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'[1]12'!C$582</f>
        <v>0</v>
      </c>
      <c r="D12" s="23">
        <f>'[1]12'!D$582</f>
        <v>0</v>
      </c>
      <c r="E12" s="23">
        <f>'[1]12'!E$582</f>
        <v>0</v>
      </c>
      <c r="F12" s="24">
        <f>'[1]12'!F$582</f>
        <v>0</v>
      </c>
      <c r="G12" s="23">
        <f>'[1]12'!G$582</f>
        <v>0</v>
      </c>
      <c r="H12" s="25">
        <f>'[1]12'!H$582</f>
        <v>0</v>
      </c>
      <c r="I12" s="23">
        <f>'[1]12'!P$582</f>
        <v>0</v>
      </c>
      <c r="J12" s="23">
        <f>'[1]12'!Y$582</f>
        <v>0</v>
      </c>
      <c r="K12" s="25">
        <f>'[1]12'!AA$582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'[1]12'!C$583</f>
        <v>773473</v>
      </c>
      <c r="D13" s="23">
        <f>'[1]12'!D$583</f>
        <v>808877</v>
      </c>
      <c r="E13" s="23">
        <f>'[1]12'!E$583</f>
        <v>914416</v>
      </c>
      <c r="F13" s="24">
        <f>'[1]12'!F$583</f>
        <v>904783</v>
      </c>
      <c r="G13" s="23">
        <f>'[1]12'!G$583</f>
        <v>996829</v>
      </c>
      <c r="H13" s="25">
        <f>'[1]12'!H$583</f>
        <v>996829</v>
      </c>
      <c r="I13" s="23">
        <f>'[1]12'!P$583</f>
        <v>1058000</v>
      </c>
      <c r="J13" s="23">
        <f>'[1]12'!Y$583</f>
        <v>1121452</v>
      </c>
      <c r="K13" s="25">
        <f>'[1]12'!AA$583</f>
        <v>1188775</v>
      </c>
    </row>
    <row r="14" spans="1:27" s="15" customFormat="1" ht="12.75" customHeight="1" x14ac:dyDescent="0.2">
      <c r="A14" s="21"/>
      <c r="B14" s="22" t="s">
        <v>33</v>
      </c>
      <c r="C14" s="24">
        <f>'[1]12'!C$590</f>
        <v>0</v>
      </c>
      <c r="D14" s="23">
        <f>'[1]12'!D$590</f>
        <v>0</v>
      </c>
      <c r="E14" s="23">
        <f>'[1]12'!E$590</f>
        <v>0</v>
      </c>
      <c r="F14" s="24">
        <f>'[1]12'!F$590</f>
        <v>0</v>
      </c>
      <c r="G14" s="23">
        <f>'[1]12'!G$590</f>
        <v>0</v>
      </c>
      <c r="H14" s="25">
        <f>'[1]12'!H$590</f>
        <v>0</v>
      </c>
      <c r="I14" s="23">
        <f>'[1]12'!P$590</f>
        <v>0</v>
      </c>
      <c r="J14" s="23">
        <f>'[1]12'!Y$590</f>
        <v>0</v>
      </c>
      <c r="K14" s="25">
        <f>'[1]12'!AA$590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'[1]12'!C$591</f>
        <v>0</v>
      </c>
      <c r="D15" s="39">
        <f>'[1]12'!D$591</f>
        <v>27</v>
      </c>
      <c r="E15" s="39">
        <f>'[1]12'!E$591</f>
        <v>88</v>
      </c>
      <c r="F15" s="38">
        <f>'[1]12'!F$591</f>
        <v>0</v>
      </c>
      <c r="G15" s="39">
        <f>'[1]12'!G$591</f>
        <v>231</v>
      </c>
      <c r="H15" s="40">
        <f>'[1]12'!H$591</f>
        <v>341</v>
      </c>
      <c r="I15" s="39">
        <f>'[1]12'!P$591</f>
        <v>0</v>
      </c>
      <c r="J15" s="39">
        <f>'[1]12'!Y$591</f>
        <v>0</v>
      </c>
      <c r="K15" s="40">
        <f>'[1]12'!AA$591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39</v>
      </c>
      <c r="D16" s="52">
        <f t="shared" ref="D16:K16" si="2">SUM(D17:D23)</f>
        <v>95</v>
      </c>
      <c r="E16" s="52">
        <f t="shared" si="2"/>
        <v>111</v>
      </c>
      <c r="F16" s="53">
        <f t="shared" si="2"/>
        <v>276</v>
      </c>
      <c r="G16" s="52">
        <f t="shared" si="2"/>
        <v>276</v>
      </c>
      <c r="H16" s="54">
        <f t="shared" si="2"/>
        <v>276</v>
      </c>
      <c r="I16" s="52">
        <f t="shared" si="2"/>
        <v>293</v>
      </c>
      <c r="J16" s="52">
        <f t="shared" si="2"/>
        <v>309</v>
      </c>
      <c r="K16" s="52">
        <f t="shared" si="2"/>
        <v>324</v>
      </c>
    </row>
    <row r="17" spans="1:11" s="15" customFormat="1" ht="12.75" customHeight="1" x14ac:dyDescent="0.2">
      <c r="A17" s="21"/>
      <c r="B17" s="22" t="s">
        <v>36</v>
      </c>
      <c r="C17" s="35">
        <f>'[1]12'!C$595</f>
        <v>0</v>
      </c>
      <c r="D17" s="34">
        <f>'[1]12'!D$595</f>
        <v>0</v>
      </c>
      <c r="E17" s="34">
        <f>'[1]12'!E$595</f>
        <v>0</v>
      </c>
      <c r="F17" s="35">
        <f>'[1]12'!F$595</f>
        <v>0</v>
      </c>
      <c r="G17" s="34">
        <f>'[1]12'!G$595</f>
        <v>0</v>
      </c>
      <c r="H17" s="36">
        <f>'[1]12'!H$595</f>
        <v>0</v>
      </c>
      <c r="I17" s="34">
        <f>'[1]12'!P$595</f>
        <v>0</v>
      </c>
      <c r="J17" s="34">
        <f>'[1]12'!Y$595</f>
        <v>0</v>
      </c>
      <c r="K17" s="36">
        <f>'[1]12'!AA$595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'[1]12'!C$598</f>
        <v>39</v>
      </c>
      <c r="D18" s="23">
        <f>'[1]12'!D$598</f>
        <v>95</v>
      </c>
      <c r="E18" s="23">
        <f>'[1]12'!E$598</f>
        <v>111</v>
      </c>
      <c r="F18" s="24">
        <f>'[1]12'!F$598</f>
        <v>276</v>
      </c>
      <c r="G18" s="23">
        <f>'[1]12'!G$598</f>
        <v>276</v>
      </c>
      <c r="H18" s="25">
        <f>'[1]12'!H$598</f>
        <v>276</v>
      </c>
      <c r="I18" s="23">
        <f>'[1]12'!P$598</f>
        <v>293</v>
      </c>
      <c r="J18" s="23">
        <f>'[1]12'!Y$598</f>
        <v>309</v>
      </c>
      <c r="K18" s="25">
        <f>'[1]12'!AA$598</f>
        <v>324</v>
      </c>
    </row>
    <row r="19" spans="1:11" s="15" customFormat="1" ht="12.75" customHeight="1" x14ac:dyDescent="0.2">
      <c r="A19" s="21"/>
      <c r="B19" s="22" t="s">
        <v>38</v>
      </c>
      <c r="C19" s="24">
        <f>'[1]12'!C$601</f>
        <v>0</v>
      </c>
      <c r="D19" s="23">
        <f>'[1]12'!D$601</f>
        <v>0</v>
      </c>
      <c r="E19" s="23">
        <f>'[1]12'!E$601</f>
        <v>0</v>
      </c>
      <c r="F19" s="24">
        <f>'[1]12'!F$601</f>
        <v>0</v>
      </c>
      <c r="G19" s="23">
        <f>'[1]12'!G$601</f>
        <v>0</v>
      </c>
      <c r="H19" s="25">
        <f>'[1]12'!H$601</f>
        <v>0</v>
      </c>
      <c r="I19" s="23">
        <f>'[1]12'!P$601</f>
        <v>0</v>
      </c>
      <c r="J19" s="23">
        <f>'[1]12'!Y$601</f>
        <v>0</v>
      </c>
      <c r="K19" s="25">
        <f>'[1]12'!AA$601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'[1]12'!C$602</f>
        <v>0</v>
      </c>
      <c r="D20" s="23">
        <f>'[1]12'!D$602</f>
        <v>0</v>
      </c>
      <c r="E20" s="23">
        <f>'[1]12'!E$602</f>
        <v>0</v>
      </c>
      <c r="F20" s="24">
        <f>'[1]12'!F$602</f>
        <v>0</v>
      </c>
      <c r="G20" s="23">
        <f>'[1]12'!G$602</f>
        <v>0</v>
      </c>
      <c r="H20" s="25">
        <f>'[1]12'!H$602</f>
        <v>0</v>
      </c>
      <c r="I20" s="23">
        <f>'[1]12'!P$602</f>
        <v>0</v>
      </c>
      <c r="J20" s="23">
        <f>'[1]12'!Y$602</f>
        <v>0</v>
      </c>
      <c r="K20" s="25">
        <f>'[1]12'!AA$602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'[1]12'!C$603</f>
        <v>0</v>
      </c>
      <c r="D21" s="23">
        <f>'[1]12'!D$603</f>
        <v>0</v>
      </c>
      <c r="E21" s="23">
        <f>'[1]12'!E$603</f>
        <v>0</v>
      </c>
      <c r="F21" s="24">
        <f>'[1]12'!F$603</f>
        <v>0</v>
      </c>
      <c r="G21" s="23">
        <f>'[1]12'!G$603</f>
        <v>0</v>
      </c>
      <c r="H21" s="25">
        <f>'[1]12'!H$603</f>
        <v>0</v>
      </c>
      <c r="I21" s="23">
        <f>'[1]12'!P$603</f>
        <v>0</v>
      </c>
      <c r="J21" s="23">
        <f>'[1]12'!Y$603</f>
        <v>0</v>
      </c>
      <c r="K21" s="25">
        <f>'[1]12'!AA$603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'[1]12'!C$604</f>
        <v>0</v>
      </c>
      <c r="D22" s="23">
        <f>'[1]12'!D$604</f>
        <v>0</v>
      </c>
      <c r="E22" s="23">
        <f>'[1]12'!E$604</f>
        <v>0</v>
      </c>
      <c r="F22" s="24">
        <f>'[1]12'!F$604</f>
        <v>0</v>
      </c>
      <c r="G22" s="23">
        <f>'[1]12'!G$604</f>
        <v>0</v>
      </c>
      <c r="H22" s="25">
        <f>'[1]12'!H$604</f>
        <v>0</v>
      </c>
      <c r="I22" s="23">
        <f>'[1]12'!P$604</f>
        <v>0</v>
      </c>
      <c r="J22" s="23">
        <f>'[1]12'!Y$604</f>
        <v>0</v>
      </c>
      <c r="K22" s="25">
        <f>'[1]12'!AA$604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'[1]12'!C$605</f>
        <v>0</v>
      </c>
      <c r="D23" s="39">
        <f>'[1]12'!D$605</f>
        <v>0</v>
      </c>
      <c r="E23" s="39">
        <f>'[1]12'!E$605</f>
        <v>0</v>
      </c>
      <c r="F23" s="38">
        <f>'[1]12'!F$605</f>
        <v>0</v>
      </c>
      <c r="G23" s="39">
        <f>'[1]12'!G$605</f>
        <v>0</v>
      </c>
      <c r="H23" s="40">
        <f>'[1]12'!H$605</f>
        <v>0</v>
      </c>
      <c r="I23" s="39">
        <f>'[1]12'!P$605</f>
        <v>0</v>
      </c>
      <c r="J23" s="39">
        <f>'[1]12'!Y$605</f>
        <v>0</v>
      </c>
      <c r="K23" s="40">
        <f>'[1]12'!AA$605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'[1]12'!C$606</f>
        <v>0</v>
      </c>
      <c r="D24" s="52">
        <f>'[1]12'!D$606</f>
        <v>0</v>
      </c>
      <c r="E24" s="52">
        <f>'[1]12'!E$606</f>
        <v>0</v>
      </c>
      <c r="F24" s="53">
        <f>'[1]12'!F$606</f>
        <v>0</v>
      </c>
      <c r="G24" s="52">
        <f>'[1]12'!G$606</f>
        <v>0</v>
      </c>
      <c r="H24" s="54">
        <f>'[1]12'!H$606</f>
        <v>0</v>
      </c>
      <c r="I24" s="52">
        <f>'[1]12'!P$606</f>
        <v>0</v>
      </c>
      <c r="J24" s="52">
        <f>'[1]12'!Y$606</f>
        <v>0</v>
      </c>
      <c r="K24" s="52">
        <f>'[1]12'!AA$606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887181</v>
      </c>
      <c r="D26" s="28">
        <f t="shared" ref="D26:K26" si="3">+D4+D8+D16+D24</f>
        <v>1012986</v>
      </c>
      <c r="E26" s="28">
        <f t="shared" si="3"/>
        <v>1143133</v>
      </c>
      <c r="F26" s="29">
        <f t="shared" si="3"/>
        <v>1184123</v>
      </c>
      <c r="G26" s="28">
        <f t="shared" si="3"/>
        <v>1253412</v>
      </c>
      <c r="H26" s="30">
        <f t="shared" si="3"/>
        <v>1253412</v>
      </c>
      <c r="I26" s="28">
        <f t="shared" si="3"/>
        <v>1409008</v>
      </c>
      <c r="J26" s="28">
        <f t="shared" si="3"/>
        <v>1481406</v>
      </c>
      <c r="K26" s="28">
        <f t="shared" si="3"/>
        <v>1566708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PROPER('[1]12'!$B$12)</f>
        <v>Table 20: Summary of payments and estimates by sub-programme: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'[1]12'!$B653</f>
        <v>1. Programme Support Regulation</v>
      </c>
      <c r="C4" s="23">
        <f>'[1]12'!$C653</f>
        <v>272</v>
      </c>
      <c r="D4" s="23">
        <f>'[1]12'!$D653</f>
        <v>346</v>
      </c>
      <c r="E4" s="23">
        <f>'[1]12'!$E653</f>
        <v>247</v>
      </c>
      <c r="F4" s="35">
        <f>'[1]12'!$F653</f>
        <v>5000</v>
      </c>
      <c r="G4" s="34">
        <f>'[1]12'!$G653</f>
        <v>520</v>
      </c>
      <c r="H4" s="36">
        <f>'[1]12'!$H653</f>
        <v>442</v>
      </c>
      <c r="I4" s="23">
        <f>'[1]12'!$P653</f>
        <v>5000</v>
      </c>
      <c r="J4" s="23">
        <f>'[1]12'!$Y653</f>
        <v>5265</v>
      </c>
      <c r="K4" s="23">
        <f>'[1]12'!$AA653</f>
        <v>5742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'[1]12'!$B654</f>
        <v>2. Transport Administration and Licensing</v>
      </c>
      <c r="C5" s="23">
        <f>'[1]12'!$C654</f>
        <v>119263</v>
      </c>
      <c r="D5" s="23">
        <f>'[1]12'!$D654</f>
        <v>103272</v>
      </c>
      <c r="E5" s="23">
        <f>'[1]12'!$E654</f>
        <v>100044</v>
      </c>
      <c r="F5" s="24">
        <f>'[1]12'!$F654</f>
        <v>113440</v>
      </c>
      <c r="G5" s="23">
        <f>'[1]12'!$G654</f>
        <v>110320</v>
      </c>
      <c r="H5" s="25">
        <f>'[1]12'!$H654</f>
        <v>107025</v>
      </c>
      <c r="I5" s="23">
        <f>'[1]12'!$P654</f>
        <v>116770</v>
      </c>
      <c r="J5" s="23">
        <f>'[1]12'!$Y654</f>
        <v>121409</v>
      </c>
      <c r="K5" s="23">
        <f>'[1]12'!$AA654</f>
        <v>128407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'[1]12'!$B655</f>
        <v>3. Operator Licenses and Permits</v>
      </c>
      <c r="C6" s="23">
        <f>'[1]12'!$C655</f>
        <v>27362</v>
      </c>
      <c r="D6" s="23">
        <f>'[1]12'!$D655</f>
        <v>39584</v>
      </c>
      <c r="E6" s="23">
        <f>'[1]12'!$E655</f>
        <v>43693</v>
      </c>
      <c r="F6" s="24">
        <f>'[1]12'!$F655</f>
        <v>25170</v>
      </c>
      <c r="G6" s="23">
        <f>'[1]12'!$G655</f>
        <v>32770</v>
      </c>
      <c r="H6" s="25">
        <f>'[1]12'!$H655</f>
        <v>40157</v>
      </c>
      <c r="I6" s="23">
        <f>'[1]12'!$P655</f>
        <v>35155.1</v>
      </c>
      <c r="J6" s="23">
        <f>'[1]12'!$Y655</f>
        <v>36068</v>
      </c>
      <c r="K6" s="23">
        <f>'[1]12'!$AA655</f>
        <v>37787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'[1]12'!$B656</f>
        <v>4. Law Enforcement</v>
      </c>
      <c r="C7" s="23">
        <f>'[1]12'!$C656</f>
        <v>412248</v>
      </c>
      <c r="D7" s="23">
        <f>'[1]12'!$D656</f>
        <v>423130</v>
      </c>
      <c r="E7" s="23">
        <f>'[1]12'!$E656</f>
        <v>477334</v>
      </c>
      <c r="F7" s="24">
        <f>'[1]12'!$F656</f>
        <v>556130</v>
      </c>
      <c r="G7" s="23">
        <f>'[1]12'!$G656</f>
        <v>526591</v>
      </c>
      <c r="H7" s="25">
        <f>'[1]12'!$H656</f>
        <v>522577</v>
      </c>
      <c r="I7" s="23">
        <f>'[1]12'!$P656</f>
        <v>603845</v>
      </c>
      <c r="J7" s="23">
        <f>'[1]12'!$Y656</f>
        <v>638349</v>
      </c>
      <c r="K7" s="23">
        <f>'[1]12'!$AA656</f>
        <v>669210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'[1]12'!$B657</f>
        <v>5. 0</v>
      </c>
      <c r="C8" s="23">
        <f>'[1]12'!$C657</f>
        <v>0</v>
      </c>
      <c r="D8" s="23">
        <f>'[1]12'!$D657</f>
        <v>0</v>
      </c>
      <c r="E8" s="23">
        <f>'[1]12'!$E657</f>
        <v>0</v>
      </c>
      <c r="F8" s="24">
        <f>'[1]12'!$F657</f>
        <v>0</v>
      </c>
      <c r="G8" s="23">
        <f>'[1]12'!$G657</f>
        <v>0</v>
      </c>
      <c r="H8" s="25">
        <f>'[1]12'!$H657</f>
        <v>0</v>
      </c>
      <c r="I8" s="23">
        <f>'[1]12'!$P657</f>
        <v>0</v>
      </c>
      <c r="J8" s="23">
        <f>'[1]12'!$Y657</f>
        <v>0</v>
      </c>
      <c r="K8" s="23">
        <f>'[1]12'!$AA657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'[1]12'!$B658</f>
        <v>6. 0</v>
      </c>
      <c r="C9" s="23">
        <f>'[1]12'!$C658</f>
        <v>0</v>
      </c>
      <c r="D9" s="23">
        <f>'[1]12'!$D658</f>
        <v>0</v>
      </c>
      <c r="E9" s="23">
        <f>'[1]12'!$E658</f>
        <v>0</v>
      </c>
      <c r="F9" s="24">
        <f>'[1]12'!$F658</f>
        <v>0</v>
      </c>
      <c r="G9" s="23">
        <f>'[1]12'!$G658</f>
        <v>0</v>
      </c>
      <c r="H9" s="25">
        <f>'[1]12'!$H658</f>
        <v>0</v>
      </c>
      <c r="I9" s="23">
        <f>'[1]12'!$P658</f>
        <v>0</v>
      </c>
      <c r="J9" s="23">
        <f>'[1]12'!$Y658</f>
        <v>0</v>
      </c>
      <c r="K9" s="23">
        <f>'[1]12'!$AA658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'[1]12'!$B659</f>
        <v>7. 0</v>
      </c>
      <c r="C10" s="23">
        <f>'[1]12'!$C659</f>
        <v>0</v>
      </c>
      <c r="D10" s="23">
        <f>'[1]12'!$D659</f>
        <v>0</v>
      </c>
      <c r="E10" s="23">
        <f>'[1]12'!$E659</f>
        <v>0</v>
      </c>
      <c r="F10" s="24">
        <f>'[1]12'!$F659</f>
        <v>0</v>
      </c>
      <c r="G10" s="23">
        <f>'[1]12'!$G659</f>
        <v>0</v>
      </c>
      <c r="H10" s="25">
        <f>'[1]12'!$H659</f>
        <v>0</v>
      </c>
      <c r="I10" s="23">
        <f>'[1]12'!$P659</f>
        <v>0</v>
      </c>
      <c r="J10" s="23">
        <f>'[1]12'!$Y659</f>
        <v>0</v>
      </c>
      <c r="K10" s="23">
        <f>'[1]12'!$AA659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'[1]12'!$B660</f>
        <v>8. 0</v>
      </c>
      <c r="C11" s="23">
        <f>'[1]12'!$C660</f>
        <v>0</v>
      </c>
      <c r="D11" s="23">
        <f>'[1]12'!$D660</f>
        <v>0</v>
      </c>
      <c r="E11" s="23">
        <f>'[1]12'!$E660</f>
        <v>0</v>
      </c>
      <c r="F11" s="24">
        <f>'[1]12'!$F660</f>
        <v>0</v>
      </c>
      <c r="G11" s="23">
        <f>'[1]12'!$G660</f>
        <v>0</v>
      </c>
      <c r="H11" s="25">
        <f>'[1]12'!$H660</f>
        <v>0</v>
      </c>
      <c r="I11" s="23">
        <f>'[1]12'!$P660</f>
        <v>0</v>
      </c>
      <c r="J11" s="23">
        <f>'[1]12'!$Y660</f>
        <v>0</v>
      </c>
      <c r="K11" s="23">
        <f>'[1]12'!$AA660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'[1]12'!$B661</f>
        <v>9. 0</v>
      </c>
      <c r="C12" s="23">
        <f>'[1]12'!$C661</f>
        <v>0</v>
      </c>
      <c r="D12" s="23">
        <f>'[1]12'!$D661</f>
        <v>0</v>
      </c>
      <c r="E12" s="23">
        <f>'[1]12'!$E661</f>
        <v>0</v>
      </c>
      <c r="F12" s="24">
        <f>'[1]12'!$F661</f>
        <v>0</v>
      </c>
      <c r="G12" s="23">
        <f>'[1]12'!$G661</f>
        <v>0</v>
      </c>
      <c r="H12" s="25">
        <f>'[1]12'!$H661</f>
        <v>0</v>
      </c>
      <c r="I12" s="23">
        <f>'[1]12'!$P661</f>
        <v>0</v>
      </c>
      <c r="J12" s="23">
        <f>'[1]12'!$Y661</f>
        <v>0</v>
      </c>
      <c r="K12" s="23">
        <f>'[1]12'!$AA661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'[1]12'!$B662</f>
        <v>10. 0</v>
      </c>
      <c r="C13" s="23">
        <f>'[1]12'!$C662</f>
        <v>0</v>
      </c>
      <c r="D13" s="23">
        <f>'[1]12'!$D662</f>
        <v>0</v>
      </c>
      <c r="E13" s="23">
        <f>'[1]12'!$E662</f>
        <v>0</v>
      </c>
      <c r="F13" s="24">
        <f>'[1]12'!$F662</f>
        <v>0</v>
      </c>
      <c r="G13" s="23">
        <f>'[1]12'!$G662</f>
        <v>0</v>
      </c>
      <c r="H13" s="25">
        <f>'[1]12'!$H662</f>
        <v>0</v>
      </c>
      <c r="I13" s="23">
        <f>'[1]12'!$P662</f>
        <v>0</v>
      </c>
      <c r="J13" s="23">
        <f>'[1]12'!$Y662</f>
        <v>0</v>
      </c>
      <c r="K13" s="23">
        <f>'[1]12'!$AA662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'[1]12'!$B663</f>
        <v>11. 0</v>
      </c>
      <c r="C14" s="23">
        <f>'[1]12'!$C663</f>
        <v>0</v>
      </c>
      <c r="D14" s="23">
        <f>'[1]12'!$D663</f>
        <v>0</v>
      </c>
      <c r="E14" s="23">
        <f>'[1]12'!$E663</f>
        <v>0</v>
      </c>
      <c r="F14" s="24">
        <f>'[1]12'!$F663</f>
        <v>0</v>
      </c>
      <c r="G14" s="23">
        <f>'[1]12'!$G663</f>
        <v>0</v>
      </c>
      <c r="H14" s="25">
        <f>'[1]12'!$H663</f>
        <v>0</v>
      </c>
      <c r="I14" s="23">
        <f>'[1]12'!$P663</f>
        <v>0</v>
      </c>
      <c r="J14" s="23">
        <f>'[1]12'!$Y663</f>
        <v>0</v>
      </c>
      <c r="K14" s="23">
        <f>'[1]12'!$AA663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'[1]12'!$B664</f>
        <v>12. 0</v>
      </c>
      <c r="C15" s="23">
        <f>'[1]12'!$C664</f>
        <v>0</v>
      </c>
      <c r="D15" s="23">
        <f>'[1]12'!$D664</f>
        <v>0</v>
      </c>
      <c r="E15" s="23">
        <f>'[1]12'!$E664</f>
        <v>0</v>
      </c>
      <c r="F15" s="24">
        <f>'[1]12'!$F664</f>
        <v>0</v>
      </c>
      <c r="G15" s="23">
        <f>'[1]12'!$G664</f>
        <v>0</v>
      </c>
      <c r="H15" s="25">
        <f>'[1]12'!$H664</f>
        <v>0</v>
      </c>
      <c r="I15" s="23">
        <f>'[1]12'!$P664</f>
        <v>0</v>
      </c>
      <c r="J15" s="23">
        <f>'[1]12'!$Y664</f>
        <v>0</v>
      </c>
      <c r="K15" s="23">
        <f>'[1]12'!$AA664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'[1]12'!$B665</f>
        <v>13. 0</v>
      </c>
      <c r="C16" s="23">
        <f>'[1]12'!$C665</f>
        <v>0</v>
      </c>
      <c r="D16" s="23">
        <f>'[1]12'!$D665</f>
        <v>0</v>
      </c>
      <c r="E16" s="23">
        <f>'[1]12'!$E665</f>
        <v>0</v>
      </c>
      <c r="F16" s="24">
        <f>'[1]12'!$F665</f>
        <v>0</v>
      </c>
      <c r="G16" s="23">
        <f>'[1]12'!$G665</f>
        <v>0</v>
      </c>
      <c r="H16" s="25">
        <f>'[1]12'!$H665</f>
        <v>0</v>
      </c>
      <c r="I16" s="23">
        <f>'[1]12'!$P665</f>
        <v>0</v>
      </c>
      <c r="J16" s="23">
        <f>'[1]12'!$Y665</f>
        <v>0</v>
      </c>
      <c r="K16" s="23">
        <f>'[1]12'!$AA665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'[1]12'!$B666</f>
        <v>14. 0</v>
      </c>
      <c r="C17" s="23">
        <f>'[1]12'!$C666</f>
        <v>0</v>
      </c>
      <c r="D17" s="23">
        <f>'[1]12'!$D666</f>
        <v>0</v>
      </c>
      <c r="E17" s="23">
        <f>'[1]12'!$E666</f>
        <v>0</v>
      </c>
      <c r="F17" s="24">
        <f>'[1]12'!$F666</f>
        <v>0</v>
      </c>
      <c r="G17" s="23">
        <f>'[1]12'!$G666</f>
        <v>0</v>
      </c>
      <c r="H17" s="25">
        <f>'[1]12'!$H666</f>
        <v>0</v>
      </c>
      <c r="I17" s="23">
        <f>'[1]12'!$P666</f>
        <v>0</v>
      </c>
      <c r="J17" s="23">
        <f>'[1]12'!$Y666</f>
        <v>0</v>
      </c>
      <c r="K17" s="23">
        <f>'[1]12'!$AA666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'[1]12'!$B667</f>
        <v>15. 0</v>
      </c>
      <c r="C18" s="23">
        <f>'[1]12'!$C667</f>
        <v>0</v>
      </c>
      <c r="D18" s="23">
        <f>'[1]12'!$D667</f>
        <v>0</v>
      </c>
      <c r="E18" s="23">
        <f>'[1]12'!$E667</f>
        <v>0</v>
      </c>
      <c r="F18" s="24">
        <f>'[1]12'!$F667</f>
        <v>0</v>
      </c>
      <c r="G18" s="23">
        <f>'[1]12'!$G667</f>
        <v>0</v>
      </c>
      <c r="H18" s="25">
        <f>'[1]12'!$H667</f>
        <v>0</v>
      </c>
      <c r="I18" s="23">
        <f>'[1]12'!$P667</f>
        <v>0</v>
      </c>
      <c r="J18" s="23">
        <f>'[1]12'!$Y667</f>
        <v>0</v>
      </c>
      <c r="K18" s="23">
        <f>'[1]12'!$AA667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559145</v>
      </c>
      <c r="D19" s="28">
        <f t="shared" ref="D19:K19" si="1">SUM(D4:D18)</f>
        <v>566332</v>
      </c>
      <c r="E19" s="28">
        <f t="shared" si="1"/>
        <v>621318</v>
      </c>
      <c r="F19" s="29">
        <f t="shared" si="1"/>
        <v>699740</v>
      </c>
      <c r="G19" s="28">
        <f t="shared" si="1"/>
        <v>670201</v>
      </c>
      <c r="H19" s="30">
        <f t="shared" si="1"/>
        <v>670201</v>
      </c>
      <c r="I19" s="28">
        <f t="shared" si="1"/>
        <v>760770.1</v>
      </c>
      <c r="J19" s="28">
        <f t="shared" si="1"/>
        <v>801091</v>
      </c>
      <c r="K19" s="28">
        <f t="shared" si="1"/>
        <v>841146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PROPER('[1]12'!$B$12)</f>
        <v>Table 21: Summary of payments and estimates by economic classification: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519395</v>
      </c>
      <c r="D4" s="52">
        <f t="shared" ref="D4:K4" si="0">SUM(D5:D7)</f>
        <v>563339</v>
      </c>
      <c r="E4" s="52">
        <f t="shared" si="0"/>
        <v>601322</v>
      </c>
      <c r="F4" s="53">
        <f t="shared" si="0"/>
        <v>666270</v>
      </c>
      <c r="G4" s="52">
        <f t="shared" si="0"/>
        <v>634821</v>
      </c>
      <c r="H4" s="54">
        <f t="shared" si="0"/>
        <v>634821</v>
      </c>
      <c r="I4" s="52">
        <f t="shared" si="0"/>
        <v>721449.1</v>
      </c>
      <c r="J4" s="52">
        <f t="shared" si="0"/>
        <v>751012</v>
      </c>
      <c r="K4" s="52">
        <f t="shared" si="0"/>
        <v>796721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'[1]12'!C$675</f>
        <v>375061</v>
      </c>
      <c r="D5" s="34">
        <f>'[1]12'!D$675</f>
        <v>395032</v>
      </c>
      <c r="E5" s="34">
        <f>'[1]12'!E$675</f>
        <v>437146</v>
      </c>
      <c r="F5" s="35">
        <f>'[1]12'!F$675</f>
        <v>515620</v>
      </c>
      <c r="G5" s="34">
        <f>'[1]12'!G$675</f>
        <v>475171</v>
      </c>
      <c r="H5" s="36">
        <f>'[1]12'!H$675</f>
        <v>471362</v>
      </c>
      <c r="I5" s="34">
        <f>'[1]12'!P$675</f>
        <v>553258</v>
      </c>
      <c r="J5" s="34">
        <f>'[1]12'!Y$675</f>
        <v>582581</v>
      </c>
      <c r="K5" s="36">
        <f>'[1]12'!AA$675</f>
        <v>627956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'[1]12'!C$678</f>
        <v>144334</v>
      </c>
      <c r="D6" s="23">
        <f>'[1]12'!D$678</f>
        <v>168307</v>
      </c>
      <c r="E6" s="23">
        <f>'[1]12'!E$678</f>
        <v>164176</v>
      </c>
      <c r="F6" s="24">
        <f>'[1]12'!F$678</f>
        <v>150650</v>
      </c>
      <c r="G6" s="23">
        <f>'[1]12'!G$678</f>
        <v>159650</v>
      </c>
      <c r="H6" s="25">
        <f>'[1]12'!H$678</f>
        <v>163459</v>
      </c>
      <c r="I6" s="23">
        <f>'[1]12'!P$678</f>
        <v>168191.1</v>
      </c>
      <c r="J6" s="23">
        <f>'[1]12'!Y$678</f>
        <v>168431</v>
      </c>
      <c r="K6" s="25">
        <f>'[1]12'!AA$678</f>
        <v>168765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'[1]12'!C$717</f>
        <v>0</v>
      </c>
      <c r="D7" s="39">
        <f>'[1]12'!D$717</f>
        <v>0</v>
      </c>
      <c r="E7" s="39">
        <f>'[1]12'!E$717</f>
        <v>0</v>
      </c>
      <c r="F7" s="38">
        <f>'[1]12'!F$717</f>
        <v>0</v>
      </c>
      <c r="G7" s="39">
        <f>'[1]12'!G$717</f>
        <v>0</v>
      </c>
      <c r="H7" s="40">
        <f>'[1]12'!H$717</f>
        <v>0</v>
      </c>
      <c r="I7" s="39">
        <f>'[1]12'!P$717</f>
        <v>0</v>
      </c>
      <c r="J7" s="39">
        <f>'[1]12'!Y$717</f>
        <v>0</v>
      </c>
      <c r="K7" s="40">
        <f>'[1]12'!AA$717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807</v>
      </c>
      <c r="D8" s="52">
        <f t="shared" ref="D8:K8" si="1">SUM(D9:D15)</f>
        <v>1592</v>
      </c>
      <c r="E8" s="52">
        <f t="shared" si="1"/>
        <v>2003</v>
      </c>
      <c r="F8" s="53">
        <f t="shared" si="1"/>
        <v>958</v>
      </c>
      <c r="G8" s="52">
        <f t="shared" si="1"/>
        <v>2803</v>
      </c>
      <c r="H8" s="54">
        <f t="shared" si="1"/>
        <v>2803</v>
      </c>
      <c r="I8" s="52">
        <f t="shared" si="1"/>
        <v>3178</v>
      </c>
      <c r="J8" s="52">
        <f t="shared" si="1"/>
        <v>3309</v>
      </c>
      <c r="K8" s="52">
        <f t="shared" si="1"/>
        <v>3447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'[1]12'!C$721</f>
        <v>226</v>
      </c>
      <c r="D9" s="34">
        <f>'[1]12'!D$721</f>
        <v>426</v>
      </c>
      <c r="E9" s="34">
        <f>'[1]12'!E$721</f>
        <v>385</v>
      </c>
      <c r="F9" s="35">
        <f>'[1]12'!F$721</f>
        <v>250</v>
      </c>
      <c r="G9" s="34">
        <f>'[1]12'!G$721</f>
        <v>650</v>
      </c>
      <c r="H9" s="36">
        <f>'[1]12'!H$721</f>
        <v>650</v>
      </c>
      <c r="I9" s="34">
        <f>'[1]12'!P$721</f>
        <v>750</v>
      </c>
      <c r="J9" s="34">
        <f>'[1]12'!Y$721</f>
        <v>760</v>
      </c>
      <c r="K9" s="36">
        <f>'[1]12'!AA$721</f>
        <v>770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'[1]12'!C$728</f>
        <v>0</v>
      </c>
      <c r="D10" s="23">
        <f>'[1]12'!D$728</f>
        <v>0</v>
      </c>
      <c r="E10" s="23">
        <f>'[1]12'!E$728</f>
        <v>0</v>
      </c>
      <c r="F10" s="24">
        <f>'[1]12'!F$728</f>
        <v>0</v>
      </c>
      <c r="G10" s="23">
        <f>'[1]12'!G$728</f>
        <v>0</v>
      </c>
      <c r="H10" s="25">
        <f>'[1]12'!H$728</f>
        <v>0</v>
      </c>
      <c r="I10" s="23">
        <f>'[1]12'!P$728</f>
        <v>0</v>
      </c>
      <c r="J10" s="23">
        <f>'[1]12'!Y$728</f>
        <v>0</v>
      </c>
      <c r="K10" s="25">
        <f>'[1]12'!AA$728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'[1]12'!C$731</f>
        <v>0</v>
      </c>
      <c r="D11" s="23">
        <f>'[1]12'!D$731</f>
        <v>0</v>
      </c>
      <c r="E11" s="23">
        <f>'[1]12'!E$731</f>
        <v>0</v>
      </c>
      <c r="F11" s="24">
        <f>'[1]12'!F$731</f>
        <v>0</v>
      </c>
      <c r="G11" s="23">
        <f>'[1]12'!G$731</f>
        <v>0</v>
      </c>
      <c r="H11" s="25">
        <f>'[1]12'!H$731</f>
        <v>0</v>
      </c>
      <c r="I11" s="23">
        <f>'[1]12'!P$731</f>
        <v>0</v>
      </c>
      <c r="J11" s="23">
        <f>'[1]12'!Y$731</f>
        <v>0</v>
      </c>
      <c r="K11" s="25">
        <f>'[1]12'!AA$731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'[1]12'!C$732</f>
        <v>0</v>
      </c>
      <c r="D12" s="23">
        <f>'[1]12'!D$732</f>
        <v>0</v>
      </c>
      <c r="E12" s="23">
        <f>'[1]12'!E$732</f>
        <v>0</v>
      </c>
      <c r="F12" s="24">
        <f>'[1]12'!F$732</f>
        <v>0</v>
      </c>
      <c r="G12" s="23">
        <f>'[1]12'!G$732</f>
        <v>0</v>
      </c>
      <c r="H12" s="25">
        <f>'[1]12'!H$732</f>
        <v>0</v>
      </c>
      <c r="I12" s="23">
        <f>'[1]12'!P$732</f>
        <v>0</v>
      </c>
      <c r="J12" s="23">
        <f>'[1]12'!Y$732</f>
        <v>0</v>
      </c>
      <c r="K12" s="25">
        <f>'[1]12'!AA$732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'[1]12'!C$733</f>
        <v>0</v>
      </c>
      <c r="D13" s="23">
        <f>'[1]12'!D$733</f>
        <v>0</v>
      </c>
      <c r="E13" s="23">
        <f>'[1]12'!E$733</f>
        <v>0</v>
      </c>
      <c r="F13" s="24">
        <f>'[1]12'!F$733</f>
        <v>0</v>
      </c>
      <c r="G13" s="23">
        <f>'[1]12'!G$733</f>
        <v>0</v>
      </c>
      <c r="H13" s="25">
        <f>'[1]12'!H$733</f>
        <v>0</v>
      </c>
      <c r="I13" s="23">
        <f>'[1]12'!P$733</f>
        <v>0</v>
      </c>
      <c r="J13" s="23">
        <f>'[1]12'!Y$733</f>
        <v>0</v>
      </c>
      <c r="K13" s="25">
        <f>'[1]12'!AA$733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'[1]12'!C$740</f>
        <v>0</v>
      </c>
      <c r="D14" s="23">
        <f>'[1]12'!D$740</f>
        <v>0</v>
      </c>
      <c r="E14" s="23">
        <f>'[1]12'!E$740</f>
        <v>0</v>
      </c>
      <c r="F14" s="24">
        <f>'[1]12'!F$740</f>
        <v>0</v>
      </c>
      <c r="G14" s="23">
        <f>'[1]12'!G$740</f>
        <v>0</v>
      </c>
      <c r="H14" s="25">
        <f>'[1]12'!H$740</f>
        <v>0</v>
      </c>
      <c r="I14" s="23">
        <f>'[1]12'!P$740</f>
        <v>0</v>
      </c>
      <c r="J14" s="23">
        <f>'[1]12'!Y$740</f>
        <v>0</v>
      </c>
      <c r="K14" s="25">
        <f>'[1]12'!AA$740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'[1]12'!C$741</f>
        <v>581</v>
      </c>
      <c r="D15" s="39">
        <f>'[1]12'!D$741</f>
        <v>1166</v>
      </c>
      <c r="E15" s="39">
        <f>'[1]12'!E$741</f>
        <v>1618</v>
      </c>
      <c r="F15" s="38">
        <f>'[1]12'!F$741</f>
        <v>708</v>
      </c>
      <c r="G15" s="39">
        <f>'[1]12'!G$741</f>
        <v>2153</v>
      </c>
      <c r="H15" s="40">
        <f>'[1]12'!H$741</f>
        <v>2153</v>
      </c>
      <c r="I15" s="39">
        <f>'[1]12'!P$741</f>
        <v>2428</v>
      </c>
      <c r="J15" s="39">
        <f>'[1]12'!Y$741</f>
        <v>2549</v>
      </c>
      <c r="K15" s="40">
        <f>'[1]12'!AA$741</f>
        <v>2677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38888</v>
      </c>
      <c r="D16" s="52">
        <f t="shared" ref="D16:K16" si="2">SUM(D17:D23)</f>
        <v>1401</v>
      </c>
      <c r="E16" s="52">
        <f t="shared" si="2"/>
        <v>17979</v>
      </c>
      <c r="F16" s="53">
        <f t="shared" si="2"/>
        <v>32512</v>
      </c>
      <c r="G16" s="52">
        <f t="shared" si="2"/>
        <v>32512</v>
      </c>
      <c r="H16" s="54">
        <f t="shared" si="2"/>
        <v>32400</v>
      </c>
      <c r="I16" s="52">
        <f t="shared" si="2"/>
        <v>36143</v>
      </c>
      <c r="J16" s="52">
        <f t="shared" si="2"/>
        <v>46770</v>
      </c>
      <c r="K16" s="52">
        <f t="shared" si="2"/>
        <v>40978</v>
      </c>
    </row>
    <row r="17" spans="1:11" s="15" customFormat="1" ht="12.75" customHeight="1" x14ac:dyDescent="0.2">
      <c r="A17" s="21"/>
      <c r="B17" s="22" t="s">
        <v>36</v>
      </c>
      <c r="C17" s="35">
        <f>'[1]12'!C$745</f>
        <v>0</v>
      </c>
      <c r="D17" s="34">
        <f>'[1]12'!D$745</f>
        <v>0</v>
      </c>
      <c r="E17" s="34">
        <f>'[1]12'!E$745</f>
        <v>0</v>
      </c>
      <c r="F17" s="35">
        <f>'[1]12'!F$745</f>
        <v>0</v>
      </c>
      <c r="G17" s="34">
        <f>'[1]12'!G$745</f>
        <v>0</v>
      </c>
      <c r="H17" s="36">
        <f>'[1]12'!H$745</f>
        <v>0</v>
      </c>
      <c r="I17" s="34">
        <f>'[1]12'!P$745</f>
        <v>0</v>
      </c>
      <c r="J17" s="34">
        <f>'[1]12'!Y$745</f>
        <v>0</v>
      </c>
      <c r="K17" s="36">
        <f>'[1]12'!AA$745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'[1]12'!C$748</f>
        <v>38888</v>
      </c>
      <c r="D18" s="23">
        <f>'[1]12'!D$748</f>
        <v>1401</v>
      </c>
      <c r="E18" s="23">
        <f>'[1]12'!E$748</f>
        <v>17979</v>
      </c>
      <c r="F18" s="24">
        <f>'[1]12'!F$748</f>
        <v>32512</v>
      </c>
      <c r="G18" s="23">
        <f>'[1]12'!G$748</f>
        <v>32512</v>
      </c>
      <c r="H18" s="25">
        <f>'[1]12'!H$748</f>
        <v>32400</v>
      </c>
      <c r="I18" s="23">
        <f>'[1]12'!P$748</f>
        <v>36143</v>
      </c>
      <c r="J18" s="23">
        <f>'[1]12'!Y$748</f>
        <v>46770</v>
      </c>
      <c r="K18" s="25">
        <f>'[1]12'!AA$748</f>
        <v>40978</v>
      </c>
    </row>
    <row r="19" spans="1:11" s="15" customFormat="1" ht="12.75" customHeight="1" x14ac:dyDescent="0.2">
      <c r="A19" s="21"/>
      <c r="B19" s="22" t="s">
        <v>38</v>
      </c>
      <c r="C19" s="24">
        <f>'[1]12'!C$751</f>
        <v>0</v>
      </c>
      <c r="D19" s="23">
        <f>'[1]12'!D$751</f>
        <v>0</v>
      </c>
      <c r="E19" s="23">
        <f>'[1]12'!E$751</f>
        <v>0</v>
      </c>
      <c r="F19" s="24">
        <f>'[1]12'!F$751</f>
        <v>0</v>
      </c>
      <c r="G19" s="23">
        <f>'[1]12'!G$751</f>
        <v>0</v>
      </c>
      <c r="H19" s="25">
        <f>'[1]12'!H$751</f>
        <v>0</v>
      </c>
      <c r="I19" s="23">
        <f>'[1]12'!P$751</f>
        <v>0</v>
      </c>
      <c r="J19" s="23">
        <f>'[1]12'!Y$751</f>
        <v>0</v>
      </c>
      <c r="K19" s="25">
        <f>'[1]12'!AA$751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'[1]12'!C$752</f>
        <v>0</v>
      </c>
      <c r="D20" s="23">
        <f>'[1]12'!D$752</f>
        <v>0</v>
      </c>
      <c r="E20" s="23">
        <f>'[1]12'!E$752</f>
        <v>0</v>
      </c>
      <c r="F20" s="24">
        <f>'[1]12'!F$752</f>
        <v>0</v>
      </c>
      <c r="G20" s="23">
        <f>'[1]12'!G$752</f>
        <v>0</v>
      </c>
      <c r="H20" s="25">
        <f>'[1]12'!H$752</f>
        <v>0</v>
      </c>
      <c r="I20" s="23">
        <f>'[1]12'!P$752</f>
        <v>0</v>
      </c>
      <c r="J20" s="23">
        <f>'[1]12'!Y$752</f>
        <v>0</v>
      </c>
      <c r="K20" s="25">
        <f>'[1]12'!AA$752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'[1]12'!C$753</f>
        <v>0</v>
      </c>
      <c r="D21" s="23">
        <f>'[1]12'!D$753</f>
        <v>0</v>
      </c>
      <c r="E21" s="23">
        <f>'[1]12'!E$753</f>
        <v>0</v>
      </c>
      <c r="F21" s="24">
        <f>'[1]12'!F$753</f>
        <v>0</v>
      </c>
      <c r="G21" s="23">
        <f>'[1]12'!G$753</f>
        <v>0</v>
      </c>
      <c r="H21" s="25">
        <f>'[1]12'!H$753</f>
        <v>0</v>
      </c>
      <c r="I21" s="23">
        <f>'[1]12'!P$753</f>
        <v>0</v>
      </c>
      <c r="J21" s="23">
        <f>'[1]12'!Y$753</f>
        <v>0</v>
      </c>
      <c r="K21" s="25">
        <f>'[1]12'!AA$753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'[1]12'!C$754</f>
        <v>0</v>
      </c>
      <c r="D22" s="23">
        <f>'[1]12'!D$754</f>
        <v>0</v>
      </c>
      <c r="E22" s="23">
        <f>'[1]12'!E$754</f>
        <v>0</v>
      </c>
      <c r="F22" s="24">
        <f>'[1]12'!F$754</f>
        <v>0</v>
      </c>
      <c r="G22" s="23">
        <f>'[1]12'!G$754</f>
        <v>0</v>
      </c>
      <c r="H22" s="25">
        <f>'[1]12'!H$754</f>
        <v>0</v>
      </c>
      <c r="I22" s="23">
        <f>'[1]12'!P$754</f>
        <v>0</v>
      </c>
      <c r="J22" s="23">
        <f>'[1]12'!Y$754</f>
        <v>0</v>
      </c>
      <c r="K22" s="25">
        <f>'[1]12'!AA$754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'[1]12'!C$755</f>
        <v>0</v>
      </c>
      <c r="D23" s="39">
        <f>'[1]12'!D$755</f>
        <v>0</v>
      </c>
      <c r="E23" s="39">
        <f>'[1]12'!E$755</f>
        <v>0</v>
      </c>
      <c r="F23" s="38">
        <f>'[1]12'!F$755</f>
        <v>0</v>
      </c>
      <c r="G23" s="39">
        <f>'[1]12'!G$755</f>
        <v>0</v>
      </c>
      <c r="H23" s="40">
        <f>'[1]12'!H$755</f>
        <v>0</v>
      </c>
      <c r="I23" s="39">
        <f>'[1]12'!P$755</f>
        <v>0</v>
      </c>
      <c r="J23" s="39">
        <f>'[1]12'!Y$755</f>
        <v>0</v>
      </c>
      <c r="K23" s="40">
        <f>'[1]12'!AA$755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'[1]12'!C$756</f>
        <v>55</v>
      </c>
      <c r="D24" s="52">
        <f>'[1]12'!D$756</f>
        <v>0</v>
      </c>
      <c r="E24" s="52">
        <f>'[1]12'!E$756</f>
        <v>14</v>
      </c>
      <c r="F24" s="53">
        <f>'[1]12'!F$756</f>
        <v>0</v>
      </c>
      <c r="G24" s="52">
        <f>'[1]12'!G$756</f>
        <v>65</v>
      </c>
      <c r="H24" s="54">
        <f>'[1]12'!H$756</f>
        <v>177</v>
      </c>
      <c r="I24" s="52">
        <f>'[1]12'!P$756</f>
        <v>0</v>
      </c>
      <c r="J24" s="52">
        <f>'[1]12'!Y$756</f>
        <v>0</v>
      </c>
      <c r="K24" s="52">
        <f>'[1]12'!AA$756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559145</v>
      </c>
      <c r="D26" s="28">
        <f t="shared" ref="D26:K26" si="3">+D4+D8+D16+D24</f>
        <v>566332</v>
      </c>
      <c r="E26" s="28">
        <f t="shared" si="3"/>
        <v>621318</v>
      </c>
      <c r="F26" s="29">
        <f t="shared" si="3"/>
        <v>699740</v>
      </c>
      <c r="G26" s="28">
        <f t="shared" si="3"/>
        <v>670201</v>
      </c>
      <c r="H26" s="30">
        <f t="shared" si="3"/>
        <v>670201</v>
      </c>
      <c r="I26" s="28">
        <f t="shared" si="3"/>
        <v>760770.1</v>
      </c>
      <c r="J26" s="28">
        <f t="shared" si="3"/>
        <v>801091</v>
      </c>
      <c r="K26" s="28">
        <f t="shared" si="3"/>
        <v>841146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PROPER('[1]12'!$B$13)</f>
        <v>Table 23: Summary of payments and estimates by sub-programme: Community Based Programme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'[1]12'!$B803</f>
        <v>1. Programme Support Community Based</v>
      </c>
      <c r="C4" s="23">
        <f>'[1]12'!$C803</f>
        <v>7784</v>
      </c>
      <c r="D4" s="23">
        <f>'[1]12'!$D803</f>
        <v>5041</v>
      </c>
      <c r="E4" s="23">
        <f>'[1]12'!$E803</f>
        <v>5097</v>
      </c>
      <c r="F4" s="35">
        <f>'[1]12'!$F803</f>
        <v>7990</v>
      </c>
      <c r="G4" s="34">
        <f>'[1]12'!$G803</f>
        <v>6040</v>
      </c>
      <c r="H4" s="36">
        <f>'[1]12'!$H803</f>
        <v>6040</v>
      </c>
      <c r="I4" s="23">
        <f>'[1]12'!$P803</f>
        <v>6676</v>
      </c>
      <c r="J4" s="23">
        <f>'[1]12'!$Y803</f>
        <v>6914</v>
      </c>
      <c r="K4" s="23">
        <f>'[1]12'!$AA803</f>
        <v>7264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'[1]12'!$B804</f>
        <v>2. Community Development</v>
      </c>
      <c r="C5" s="23">
        <f>'[1]12'!$C804</f>
        <v>12102</v>
      </c>
      <c r="D5" s="23">
        <f>'[1]12'!$D804</f>
        <v>11934</v>
      </c>
      <c r="E5" s="23">
        <f>'[1]12'!$E804</f>
        <v>22304</v>
      </c>
      <c r="F5" s="24">
        <f>'[1]12'!$F804</f>
        <v>11650</v>
      </c>
      <c r="G5" s="23">
        <f>'[1]12'!$G804</f>
        <v>11650</v>
      </c>
      <c r="H5" s="25">
        <f>'[1]12'!$H804</f>
        <v>10203</v>
      </c>
      <c r="I5" s="23">
        <f>'[1]12'!$P804</f>
        <v>12690</v>
      </c>
      <c r="J5" s="23">
        <f>'[1]12'!$Y804</f>
        <v>13522</v>
      </c>
      <c r="K5" s="23">
        <f>'[1]12'!$AA804</f>
        <v>14198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'[1]12'!$B805</f>
        <v>3. Innovation and Empowerment</v>
      </c>
      <c r="C6" s="23">
        <f>'[1]12'!$C805</f>
        <v>16681</v>
      </c>
      <c r="D6" s="23">
        <f>'[1]12'!$D805</f>
        <v>20733</v>
      </c>
      <c r="E6" s="23">
        <f>'[1]12'!$E805</f>
        <v>8235</v>
      </c>
      <c r="F6" s="24">
        <f>'[1]12'!$F805</f>
        <v>17940</v>
      </c>
      <c r="G6" s="23">
        <f>'[1]12'!$G805</f>
        <v>17940</v>
      </c>
      <c r="H6" s="25">
        <f>'[1]12'!$H805</f>
        <v>17940</v>
      </c>
      <c r="I6" s="23">
        <f>'[1]12'!$P805</f>
        <v>18744</v>
      </c>
      <c r="J6" s="23">
        <f>'[1]12'!$Y805</f>
        <v>18910</v>
      </c>
      <c r="K6" s="23">
        <f>'[1]12'!$AA805</f>
        <v>19625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'[1]12'!$B806</f>
        <v>4. EPWP Co-ordination and Monitoring</v>
      </c>
      <c r="C7" s="23">
        <f>'[1]12'!$C806</f>
        <v>4168</v>
      </c>
      <c r="D7" s="23">
        <f>'[1]12'!$D806</f>
        <v>15725</v>
      </c>
      <c r="E7" s="23">
        <f>'[1]12'!$E806</f>
        <v>6838</v>
      </c>
      <c r="F7" s="24">
        <f>'[1]12'!$F806</f>
        <v>6860</v>
      </c>
      <c r="G7" s="23">
        <f>'[1]12'!$G806</f>
        <v>9910</v>
      </c>
      <c r="H7" s="25">
        <f>'[1]12'!$H806</f>
        <v>11357</v>
      </c>
      <c r="I7" s="23">
        <f>'[1]12'!$P806</f>
        <v>5929</v>
      </c>
      <c r="J7" s="23">
        <f>'[1]12'!$Y806</f>
        <v>6242</v>
      </c>
      <c r="K7" s="23">
        <f>'[1]12'!$AA806</f>
        <v>6781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'[1]12'!$B807</f>
        <v>5. 0</v>
      </c>
      <c r="C8" s="23">
        <f>'[1]12'!$C807</f>
        <v>0</v>
      </c>
      <c r="D8" s="23">
        <f>'[1]12'!$D807</f>
        <v>0</v>
      </c>
      <c r="E8" s="23">
        <f>'[1]12'!$E807</f>
        <v>0</v>
      </c>
      <c r="F8" s="24">
        <f>'[1]12'!$F807</f>
        <v>0</v>
      </c>
      <c r="G8" s="23">
        <f>'[1]12'!$G807</f>
        <v>0</v>
      </c>
      <c r="H8" s="25">
        <f>'[1]12'!$H807</f>
        <v>0</v>
      </c>
      <c r="I8" s="23">
        <f>'[1]12'!$P807</f>
        <v>0</v>
      </c>
      <c r="J8" s="23">
        <f>'[1]12'!$Y807</f>
        <v>0</v>
      </c>
      <c r="K8" s="23">
        <f>'[1]12'!$AA807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'[1]12'!$B808</f>
        <v>6. 0</v>
      </c>
      <c r="C9" s="23">
        <f>'[1]12'!$C808</f>
        <v>0</v>
      </c>
      <c r="D9" s="23">
        <f>'[1]12'!$D808</f>
        <v>0</v>
      </c>
      <c r="E9" s="23">
        <f>'[1]12'!$E808</f>
        <v>0</v>
      </c>
      <c r="F9" s="24">
        <f>'[1]12'!$F808</f>
        <v>0</v>
      </c>
      <c r="G9" s="23">
        <f>'[1]12'!$G808</f>
        <v>0</v>
      </c>
      <c r="H9" s="25">
        <f>'[1]12'!$H808</f>
        <v>0</v>
      </c>
      <c r="I9" s="23">
        <f>'[1]12'!$P808</f>
        <v>0</v>
      </c>
      <c r="J9" s="23">
        <f>'[1]12'!$Y808</f>
        <v>0</v>
      </c>
      <c r="K9" s="23">
        <f>'[1]12'!$AA808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'[1]12'!$B809</f>
        <v>7. 0</v>
      </c>
      <c r="C10" s="23">
        <f>'[1]12'!$C809</f>
        <v>0</v>
      </c>
      <c r="D10" s="23">
        <f>'[1]12'!$D809</f>
        <v>0</v>
      </c>
      <c r="E10" s="23">
        <f>'[1]12'!$E809</f>
        <v>0</v>
      </c>
      <c r="F10" s="24">
        <f>'[1]12'!$F809</f>
        <v>0</v>
      </c>
      <c r="G10" s="23">
        <f>'[1]12'!$G809</f>
        <v>0</v>
      </c>
      <c r="H10" s="25">
        <f>'[1]12'!$H809</f>
        <v>0</v>
      </c>
      <c r="I10" s="23">
        <f>'[1]12'!$P809</f>
        <v>0</v>
      </c>
      <c r="J10" s="23">
        <f>'[1]12'!$Y809</f>
        <v>0</v>
      </c>
      <c r="K10" s="23">
        <f>'[1]12'!$AA809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'[1]12'!$B810</f>
        <v>8. 0</v>
      </c>
      <c r="C11" s="23">
        <f>'[1]12'!$C810</f>
        <v>0</v>
      </c>
      <c r="D11" s="23">
        <f>'[1]12'!$D810</f>
        <v>0</v>
      </c>
      <c r="E11" s="23">
        <f>'[1]12'!$E810</f>
        <v>0</v>
      </c>
      <c r="F11" s="24">
        <f>'[1]12'!$F810</f>
        <v>0</v>
      </c>
      <c r="G11" s="23">
        <f>'[1]12'!$G810</f>
        <v>0</v>
      </c>
      <c r="H11" s="25">
        <f>'[1]12'!$H810</f>
        <v>0</v>
      </c>
      <c r="I11" s="23">
        <f>'[1]12'!$P810</f>
        <v>0</v>
      </c>
      <c r="J11" s="23">
        <f>'[1]12'!$Y810</f>
        <v>0</v>
      </c>
      <c r="K11" s="23">
        <f>'[1]12'!$AA810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'[1]12'!$B811</f>
        <v>9. 0</v>
      </c>
      <c r="C12" s="23">
        <f>'[1]12'!$C811</f>
        <v>0</v>
      </c>
      <c r="D12" s="23">
        <f>'[1]12'!$D811</f>
        <v>0</v>
      </c>
      <c r="E12" s="23">
        <f>'[1]12'!$E811</f>
        <v>0</v>
      </c>
      <c r="F12" s="24">
        <f>'[1]12'!$F811</f>
        <v>0</v>
      </c>
      <c r="G12" s="23">
        <f>'[1]12'!$G811</f>
        <v>0</v>
      </c>
      <c r="H12" s="25">
        <f>'[1]12'!$H811</f>
        <v>0</v>
      </c>
      <c r="I12" s="23">
        <f>'[1]12'!$P811</f>
        <v>0</v>
      </c>
      <c r="J12" s="23">
        <f>'[1]12'!$Y811</f>
        <v>0</v>
      </c>
      <c r="K12" s="23">
        <f>'[1]12'!$AA811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'[1]12'!$B812</f>
        <v>10. 0</v>
      </c>
      <c r="C13" s="23">
        <f>'[1]12'!$C812</f>
        <v>0</v>
      </c>
      <c r="D13" s="23">
        <f>'[1]12'!$D812</f>
        <v>0</v>
      </c>
      <c r="E13" s="23">
        <f>'[1]12'!$E812</f>
        <v>0</v>
      </c>
      <c r="F13" s="24">
        <f>'[1]12'!$F812</f>
        <v>0</v>
      </c>
      <c r="G13" s="23">
        <f>'[1]12'!$G812</f>
        <v>0</v>
      </c>
      <c r="H13" s="25">
        <f>'[1]12'!$H812</f>
        <v>0</v>
      </c>
      <c r="I13" s="23">
        <f>'[1]12'!$P812</f>
        <v>0</v>
      </c>
      <c r="J13" s="23">
        <f>'[1]12'!$Y812</f>
        <v>0</v>
      </c>
      <c r="K13" s="23">
        <f>'[1]12'!$AA812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'[1]12'!$B813</f>
        <v>11. 0</v>
      </c>
      <c r="C14" s="23">
        <f>'[1]12'!$C813</f>
        <v>0</v>
      </c>
      <c r="D14" s="23">
        <f>'[1]12'!$D813</f>
        <v>0</v>
      </c>
      <c r="E14" s="23">
        <f>'[1]12'!$E813</f>
        <v>0</v>
      </c>
      <c r="F14" s="24">
        <f>'[1]12'!$F813</f>
        <v>0</v>
      </c>
      <c r="G14" s="23">
        <f>'[1]12'!$G813</f>
        <v>0</v>
      </c>
      <c r="H14" s="25">
        <f>'[1]12'!$H813</f>
        <v>0</v>
      </c>
      <c r="I14" s="23">
        <f>'[1]12'!$P813</f>
        <v>0</v>
      </c>
      <c r="J14" s="23">
        <f>'[1]12'!$Y813</f>
        <v>0</v>
      </c>
      <c r="K14" s="23">
        <f>'[1]12'!$AA813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'[1]12'!$B814</f>
        <v>12. 0</v>
      </c>
      <c r="C15" s="23">
        <f>'[1]12'!$C814</f>
        <v>0</v>
      </c>
      <c r="D15" s="23">
        <f>'[1]12'!$D814</f>
        <v>0</v>
      </c>
      <c r="E15" s="23">
        <f>'[1]12'!$E814</f>
        <v>0</v>
      </c>
      <c r="F15" s="24">
        <f>'[1]12'!$F814</f>
        <v>0</v>
      </c>
      <c r="G15" s="23">
        <f>'[1]12'!$G814</f>
        <v>0</v>
      </c>
      <c r="H15" s="25">
        <f>'[1]12'!$H814</f>
        <v>0</v>
      </c>
      <c r="I15" s="23">
        <f>'[1]12'!$P814</f>
        <v>0</v>
      </c>
      <c r="J15" s="23">
        <f>'[1]12'!$Y814</f>
        <v>0</v>
      </c>
      <c r="K15" s="23">
        <f>'[1]12'!$AA814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'[1]12'!$B815</f>
        <v>13. 0</v>
      </c>
      <c r="C16" s="23">
        <f>'[1]12'!$C815</f>
        <v>0</v>
      </c>
      <c r="D16" s="23">
        <f>'[1]12'!$D815</f>
        <v>0</v>
      </c>
      <c r="E16" s="23">
        <f>'[1]12'!$E815</f>
        <v>0</v>
      </c>
      <c r="F16" s="24">
        <f>'[1]12'!$F815</f>
        <v>0</v>
      </c>
      <c r="G16" s="23">
        <f>'[1]12'!$G815</f>
        <v>0</v>
      </c>
      <c r="H16" s="25">
        <f>'[1]12'!$H815</f>
        <v>0</v>
      </c>
      <c r="I16" s="23">
        <f>'[1]12'!$P815</f>
        <v>0</v>
      </c>
      <c r="J16" s="23">
        <f>'[1]12'!$Y815</f>
        <v>0</v>
      </c>
      <c r="K16" s="23">
        <f>'[1]12'!$AA815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'[1]12'!$B816</f>
        <v>14. 0</v>
      </c>
      <c r="C17" s="23">
        <f>'[1]12'!$C816</f>
        <v>0</v>
      </c>
      <c r="D17" s="23">
        <f>'[1]12'!$D816</f>
        <v>0</v>
      </c>
      <c r="E17" s="23">
        <f>'[1]12'!$E816</f>
        <v>0</v>
      </c>
      <c r="F17" s="24">
        <f>'[1]12'!$F816</f>
        <v>0</v>
      </c>
      <c r="G17" s="23">
        <f>'[1]12'!$G816</f>
        <v>0</v>
      </c>
      <c r="H17" s="25">
        <f>'[1]12'!$H816</f>
        <v>0</v>
      </c>
      <c r="I17" s="23">
        <f>'[1]12'!$P816</f>
        <v>0</v>
      </c>
      <c r="J17" s="23">
        <f>'[1]12'!$Y816</f>
        <v>0</v>
      </c>
      <c r="K17" s="23">
        <f>'[1]12'!$AA816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'[1]12'!$B817</f>
        <v>15. 0</v>
      </c>
      <c r="C18" s="23">
        <f>'[1]12'!$C817</f>
        <v>0</v>
      </c>
      <c r="D18" s="23">
        <f>'[1]12'!$D817</f>
        <v>0</v>
      </c>
      <c r="E18" s="23">
        <f>'[1]12'!$E817</f>
        <v>0</v>
      </c>
      <c r="F18" s="24">
        <f>'[1]12'!$F817</f>
        <v>0</v>
      </c>
      <c r="G18" s="23">
        <f>'[1]12'!$G817</f>
        <v>0</v>
      </c>
      <c r="H18" s="25">
        <f>'[1]12'!$H817</f>
        <v>0</v>
      </c>
      <c r="I18" s="23">
        <f>'[1]12'!$P817</f>
        <v>0</v>
      </c>
      <c r="J18" s="23">
        <f>'[1]12'!$Y817</f>
        <v>0</v>
      </c>
      <c r="K18" s="23">
        <f>'[1]12'!$AA817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40735</v>
      </c>
      <c r="D19" s="28">
        <f t="shared" ref="D19:K19" si="1">SUM(D4:D18)</f>
        <v>53433</v>
      </c>
      <c r="E19" s="28">
        <f t="shared" si="1"/>
        <v>42474</v>
      </c>
      <c r="F19" s="29">
        <f t="shared" si="1"/>
        <v>44440</v>
      </c>
      <c r="G19" s="28">
        <f t="shared" si="1"/>
        <v>45540</v>
      </c>
      <c r="H19" s="30">
        <f t="shared" si="1"/>
        <v>45540</v>
      </c>
      <c r="I19" s="28">
        <f t="shared" si="1"/>
        <v>44039</v>
      </c>
      <c r="J19" s="28">
        <f t="shared" si="1"/>
        <v>45588</v>
      </c>
      <c r="K19" s="28">
        <f t="shared" si="1"/>
        <v>47868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'[1]12'!$B$13)</f>
        <v>Table 24: Summary of payments and estimates by economic classification: Community Based Programme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40732</v>
      </c>
      <c r="D4" s="52">
        <f t="shared" ref="D4:K4" si="0">SUM(D5:D7)</f>
        <v>53424</v>
      </c>
      <c r="E4" s="52">
        <f t="shared" si="0"/>
        <v>40968</v>
      </c>
      <c r="F4" s="53">
        <f t="shared" si="0"/>
        <v>38050</v>
      </c>
      <c r="G4" s="52">
        <f t="shared" si="0"/>
        <v>39150</v>
      </c>
      <c r="H4" s="54">
        <f t="shared" si="0"/>
        <v>39500</v>
      </c>
      <c r="I4" s="52">
        <f t="shared" si="0"/>
        <v>38626</v>
      </c>
      <c r="J4" s="52">
        <f t="shared" si="0"/>
        <v>41153</v>
      </c>
      <c r="K4" s="52">
        <f t="shared" si="0"/>
        <v>43211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'[1]12'!C$825</f>
        <v>10631</v>
      </c>
      <c r="D5" s="34">
        <f>'[1]12'!D$825</f>
        <v>12534</v>
      </c>
      <c r="E5" s="34">
        <f>'[1]12'!E$825</f>
        <v>12302</v>
      </c>
      <c r="F5" s="35">
        <f>'[1]12'!F$825</f>
        <v>20415</v>
      </c>
      <c r="G5" s="34">
        <f>'[1]12'!G$825</f>
        <v>12715</v>
      </c>
      <c r="H5" s="36">
        <f>'[1]12'!H$825</f>
        <v>13051</v>
      </c>
      <c r="I5" s="34">
        <f>'[1]12'!P$825</f>
        <v>21759</v>
      </c>
      <c r="J5" s="34">
        <f>'[1]12'!Y$825</f>
        <v>23070</v>
      </c>
      <c r="K5" s="36">
        <f>'[1]12'!AA$825</f>
        <v>24869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'[1]12'!C$828</f>
        <v>30101</v>
      </c>
      <c r="D6" s="23">
        <f>'[1]12'!D$828</f>
        <v>40890</v>
      </c>
      <c r="E6" s="23">
        <f>'[1]12'!E$828</f>
        <v>28666</v>
      </c>
      <c r="F6" s="24">
        <f>'[1]12'!F$828</f>
        <v>17635</v>
      </c>
      <c r="G6" s="23">
        <f>'[1]12'!G$828</f>
        <v>26435</v>
      </c>
      <c r="H6" s="25">
        <f>'[1]12'!H$828</f>
        <v>26449</v>
      </c>
      <c r="I6" s="23">
        <f>'[1]12'!P$828</f>
        <v>16867</v>
      </c>
      <c r="J6" s="23">
        <f>'[1]12'!Y$828</f>
        <v>18083</v>
      </c>
      <c r="K6" s="25">
        <f>'[1]12'!AA$828</f>
        <v>18342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'[1]12'!C$867</f>
        <v>0</v>
      </c>
      <c r="D7" s="39">
        <f>'[1]12'!D$867</f>
        <v>0</v>
      </c>
      <c r="E7" s="39">
        <f>'[1]12'!E$867</f>
        <v>0</v>
      </c>
      <c r="F7" s="38">
        <f>'[1]12'!F$867</f>
        <v>0</v>
      </c>
      <c r="G7" s="39">
        <f>'[1]12'!G$867</f>
        <v>0</v>
      </c>
      <c r="H7" s="40">
        <f>'[1]12'!H$867</f>
        <v>0</v>
      </c>
      <c r="I7" s="39">
        <f>'[1]12'!P$867</f>
        <v>0</v>
      </c>
      <c r="J7" s="39">
        <f>'[1]12'!Y$867</f>
        <v>0</v>
      </c>
      <c r="K7" s="40">
        <f>'[1]12'!AA$867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</v>
      </c>
      <c r="E8" s="52">
        <f t="shared" si="1"/>
        <v>1458</v>
      </c>
      <c r="F8" s="53">
        <f t="shared" si="1"/>
        <v>6005</v>
      </c>
      <c r="G8" s="52">
        <f t="shared" si="1"/>
        <v>6005</v>
      </c>
      <c r="H8" s="54">
        <f t="shared" si="1"/>
        <v>6005</v>
      </c>
      <c r="I8" s="52">
        <f t="shared" si="1"/>
        <v>5005</v>
      </c>
      <c r="J8" s="52">
        <f t="shared" si="1"/>
        <v>4005</v>
      </c>
      <c r="K8" s="52">
        <f t="shared" si="1"/>
        <v>4205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'[1]12'!C$871</f>
        <v>0</v>
      </c>
      <c r="D9" s="34">
        <f>'[1]12'!D$871</f>
        <v>0</v>
      </c>
      <c r="E9" s="34">
        <f>'[1]12'!E$871</f>
        <v>0</v>
      </c>
      <c r="F9" s="35">
        <f>'[1]12'!F$871</f>
        <v>5</v>
      </c>
      <c r="G9" s="34">
        <f>'[1]12'!G$871</f>
        <v>5</v>
      </c>
      <c r="H9" s="36">
        <f>'[1]12'!H$871</f>
        <v>5</v>
      </c>
      <c r="I9" s="34">
        <f>'[1]12'!P$871</f>
        <v>5</v>
      </c>
      <c r="J9" s="34">
        <f>'[1]12'!Y$871</f>
        <v>5</v>
      </c>
      <c r="K9" s="36">
        <f>'[1]12'!AA$871</f>
        <v>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'[1]12'!C$878</f>
        <v>0</v>
      </c>
      <c r="D10" s="23">
        <f>'[1]12'!D$878</f>
        <v>0</v>
      </c>
      <c r="E10" s="23">
        <f>'[1]12'!E$878</f>
        <v>0</v>
      </c>
      <c r="F10" s="24">
        <f>'[1]12'!F$878</f>
        <v>0</v>
      </c>
      <c r="G10" s="23">
        <f>'[1]12'!G$878</f>
        <v>0</v>
      </c>
      <c r="H10" s="25">
        <f>'[1]12'!H$878</f>
        <v>0</v>
      </c>
      <c r="I10" s="23">
        <f>'[1]12'!P$878</f>
        <v>0</v>
      </c>
      <c r="J10" s="23">
        <f>'[1]12'!Y$878</f>
        <v>0</v>
      </c>
      <c r="K10" s="25">
        <f>'[1]12'!AA$878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'[1]12'!C$881</f>
        <v>0</v>
      </c>
      <c r="D11" s="23">
        <f>'[1]12'!D$881</f>
        <v>0</v>
      </c>
      <c r="E11" s="23">
        <f>'[1]12'!E$881</f>
        <v>0</v>
      </c>
      <c r="F11" s="24">
        <f>'[1]12'!F$881</f>
        <v>0</v>
      </c>
      <c r="G11" s="23">
        <f>'[1]12'!G$881</f>
        <v>0</v>
      </c>
      <c r="H11" s="25">
        <f>'[1]12'!H$881</f>
        <v>0</v>
      </c>
      <c r="I11" s="23">
        <f>'[1]12'!P$881</f>
        <v>0</v>
      </c>
      <c r="J11" s="23">
        <f>'[1]12'!Y$881</f>
        <v>0</v>
      </c>
      <c r="K11" s="25">
        <f>'[1]12'!AA$881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'[1]12'!C$882</f>
        <v>0</v>
      </c>
      <c r="D12" s="23">
        <f>'[1]12'!D$882</f>
        <v>0</v>
      </c>
      <c r="E12" s="23">
        <f>'[1]12'!E$882</f>
        <v>0</v>
      </c>
      <c r="F12" s="24">
        <f>'[1]12'!F$882</f>
        <v>0</v>
      </c>
      <c r="G12" s="23">
        <f>'[1]12'!G$882</f>
        <v>0</v>
      </c>
      <c r="H12" s="25">
        <f>'[1]12'!H$882</f>
        <v>0</v>
      </c>
      <c r="I12" s="23">
        <f>'[1]12'!P$882</f>
        <v>0</v>
      </c>
      <c r="J12" s="23">
        <f>'[1]12'!Y$882</f>
        <v>0</v>
      </c>
      <c r="K12" s="25">
        <f>'[1]12'!AA$882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'[1]12'!C$883</f>
        <v>0</v>
      </c>
      <c r="D13" s="23">
        <f>'[1]12'!D$883</f>
        <v>0</v>
      </c>
      <c r="E13" s="23">
        <f>'[1]12'!E$883</f>
        <v>1451</v>
      </c>
      <c r="F13" s="24">
        <f>'[1]12'!F$883</f>
        <v>6000</v>
      </c>
      <c r="G13" s="23">
        <f>'[1]12'!G$883</f>
        <v>6000</v>
      </c>
      <c r="H13" s="25">
        <f>'[1]12'!H$883</f>
        <v>6000</v>
      </c>
      <c r="I13" s="23">
        <f>'[1]12'!P$883</f>
        <v>5000</v>
      </c>
      <c r="J13" s="23">
        <f>'[1]12'!Y$883</f>
        <v>4000</v>
      </c>
      <c r="K13" s="25">
        <f>'[1]12'!AA$883</f>
        <v>4200</v>
      </c>
    </row>
    <row r="14" spans="1:27" s="15" customFormat="1" ht="12.75" customHeight="1" x14ac:dyDescent="0.2">
      <c r="A14" s="21"/>
      <c r="B14" s="22" t="s">
        <v>33</v>
      </c>
      <c r="C14" s="24">
        <f>'[1]12'!C$890</f>
        <v>0</v>
      </c>
      <c r="D14" s="23">
        <f>'[1]12'!D$890</f>
        <v>0</v>
      </c>
      <c r="E14" s="23">
        <f>'[1]12'!E$890</f>
        <v>0</v>
      </c>
      <c r="F14" s="24">
        <f>'[1]12'!F$890</f>
        <v>0</v>
      </c>
      <c r="G14" s="23">
        <f>'[1]12'!G$890</f>
        <v>0</v>
      </c>
      <c r="H14" s="25">
        <f>'[1]12'!H$890</f>
        <v>0</v>
      </c>
      <c r="I14" s="23">
        <f>'[1]12'!P$890</f>
        <v>0</v>
      </c>
      <c r="J14" s="23">
        <f>'[1]12'!Y$890</f>
        <v>0</v>
      </c>
      <c r="K14" s="25">
        <f>'[1]12'!AA$890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'[1]12'!C$891</f>
        <v>0</v>
      </c>
      <c r="D15" s="39">
        <f>'[1]12'!D$891</f>
        <v>1</v>
      </c>
      <c r="E15" s="39">
        <f>'[1]12'!E$891</f>
        <v>7</v>
      </c>
      <c r="F15" s="38">
        <f>'[1]12'!F$891</f>
        <v>0</v>
      </c>
      <c r="G15" s="39">
        <f>'[1]12'!G$891</f>
        <v>0</v>
      </c>
      <c r="H15" s="40">
        <f>'[1]12'!H$891</f>
        <v>0</v>
      </c>
      <c r="I15" s="39">
        <f>'[1]12'!P$891</f>
        <v>0</v>
      </c>
      <c r="J15" s="39">
        <f>'[1]12'!Y$891</f>
        <v>0</v>
      </c>
      <c r="K15" s="40">
        <f>'[1]12'!AA$891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8</v>
      </c>
      <c r="E16" s="52">
        <f t="shared" si="2"/>
        <v>45</v>
      </c>
      <c r="F16" s="53">
        <f t="shared" si="2"/>
        <v>385</v>
      </c>
      <c r="G16" s="52">
        <f t="shared" si="2"/>
        <v>385</v>
      </c>
      <c r="H16" s="54">
        <f t="shared" si="2"/>
        <v>35</v>
      </c>
      <c r="I16" s="52">
        <f t="shared" si="2"/>
        <v>408</v>
      </c>
      <c r="J16" s="52">
        <f t="shared" si="2"/>
        <v>430</v>
      </c>
      <c r="K16" s="52">
        <f t="shared" si="2"/>
        <v>452</v>
      </c>
    </row>
    <row r="17" spans="1:11" s="15" customFormat="1" ht="12.75" customHeight="1" x14ac:dyDescent="0.2">
      <c r="A17" s="21"/>
      <c r="B17" s="22" t="s">
        <v>36</v>
      </c>
      <c r="C17" s="35">
        <f>'[1]12'!C$895</f>
        <v>0</v>
      </c>
      <c r="D17" s="34">
        <f>'[1]12'!D$895</f>
        <v>0</v>
      </c>
      <c r="E17" s="34">
        <f>'[1]12'!E$895</f>
        <v>0</v>
      </c>
      <c r="F17" s="35">
        <f>'[1]12'!F$895</f>
        <v>0</v>
      </c>
      <c r="G17" s="34">
        <f>'[1]12'!G$895</f>
        <v>0</v>
      </c>
      <c r="H17" s="36">
        <f>'[1]12'!H$895</f>
        <v>0</v>
      </c>
      <c r="I17" s="34">
        <f>'[1]12'!P$895</f>
        <v>0</v>
      </c>
      <c r="J17" s="34">
        <f>'[1]12'!Y$895</f>
        <v>0</v>
      </c>
      <c r="K17" s="36">
        <f>'[1]12'!AA$895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'[1]12'!C$898</f>
        <v>0</v>
      </c>
      <c r="D18" s="23">
        <f>'[1]12'!D$898</f>
        <v>8</v>
      </c>
      <c r="E18" s="23">
        <f>'[1]12'!E$898</f>
        <v>45</v>
      </c>
      <c r="F18" s="24">
        <f>'[1]12'!F$898</f>
        <v>385</v>
      </c>
      <c r="G18" s="23">
        <f>'[1]12'!G$898</f>
        <v>385</v>
      </c>
      <c r="H18" s="25">
        <f>'[1]12'!H$898</f>
        <v>35</v>
      </c>
      <c r="I18" s="23">
        <f>'[1]12'!P$898</f>
        <v>408</v>
      </c>
      <c r="J18" s="23">
        <f>'[1]12'!Y$898</f>
        <v>430</v>
      </c>
      <c r="K18" s="25">
        <f>'[1]12'!AA$898</f>
        <v>452</v>
      </c>
    </row>
    <row r="19" spans="1:11" s="15" customFormat="1" ht="12.75" customHeight="1" x14ac:dyDescent="0.2">
      <c r="A19" s="21"/>
      <c r="B19" s="22" t="s">
        <v>38</v>
      </c>
      <c r="C19" s="24">
        <f>'[1]12'!C$901</f>
        <v>0</v>
      </c>
      <c r="D19" s="23">
        <f>'[1]12'!D$901</f>
        <v>0</v>
      </c>
      <c r="E19" s="23">
        <f>'[1]12'!E$901</f>
        <v>0</v>
      </c>
      <c r="F19" s="24">
        <f>'[1]12'!F$901</f>
        <v>0</v>
      </c>
      <c r="G19" s="23">
        <f>'[1]12'!G$901</f>
        <v>0</v>
      </c>
      <c r="H19" s="25">
        <f>'[1]12'!H$901</f>
        <v>0</v>
      </c>
      <c r="I19" s="23">
        <f>'[1]12'!P$901</f>
        <v>0</v>
      </c>
      <c r="J19" s="23">
        <f>'[1]12'!Y$901</f>
        <v>0</v>
      </c>
      <c r="K19" s="25">
        <f>'[1]12'!AA$901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'[1]12'!C$902</f>
        <v>0</v>
      </c>
      <c r="D20" s="23">
        <f>'[1]12'!D$902</f>
        <v>0</v>
      </c>
      <c r="E20" s="23">
        <f>'[1]12'!E$902</f>
        <v>0</v>
      </c>
      <c r="F20" s="24">
        <f>'[1]12'!F$902</f>
        <v>0</v>
      </c>
      <c r="G20" s="23">
        <f>'[1]12'!G$902</f>
        <v>0</v>
      </c>
      <c r="H20" s="25">
        <f>'[1]12'!H$902</f>
        <v>0</v>
      </c>
      <c r="I20" s="23">
        <f>'[1]12'!P$902</f>
        <v>0</v>
      </c>
      <c r="J20" s="23">
        <f>'[1]12'!Y$902</f>
        <v>0</v>
      </c>
      <c r="K20" s="25">
        <f>'[1]12'!AA$902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'[1]12'!C$903</f>
        <v>0</v>
      </c>
      <c r="D21" s="23">
        <f>'[1]12'!D$903</f>
        <v>0</v>
      </c>
      <c r="E21" s="23">
        <f>'[1]12'!E$903</f>
        <v>0</v>
      </c>
      <c r="F21" s="24">
        <f>'[1]12'!F$903</f>
        <v>0</v>
      </c>
      <c r="G21" s="23">
        <f>'[1]12'!G$903</f>
        <v>0</v>
      </c>
      <c r="H21" s="25">
        <f>'[1]12'!H$903</f>
        <v>0</v>
      </c>
      <c r="I21" s="23">
        <f>'[1]12'!P$903</f>
        <v>0</v>
      </c>
      <c r="J21" s="23">
        <f>'[1]12'!Y$903</f>
        <v>0</v>
      </c>
      <c r="K21" s="25">
        <f>'[1]12'!AA$903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'[1]12'!C$904</f>
        <v>0</v>
      </c>
      <c r="D22" s="23">
        <f>'[1]12'!D$904</f>
        <v>0</v>
      </c>
      <c r="E22" s="23">
        <f>'[1]12'!E$904</f>
        <v>0</v>
      </c>
      <c r="F22" s="24">
        <f>'[1]12'!F$904</f>
        <v>0</v>
      </c>
      <c r="G22" s="23">
        <f>'[1]12'!G$904</f>
        <v>0</v>
      </c>
      <c r="H22" s="25">
        <f>'[1]12'!H$904</f>
        <v>0</v>
      </c>
      <c r="I22" s="23">
        <f>'[1]12'!P$904</f>
        <v>0</v>
      </c>
      <c r="J22" s="23">
        <f>'[1]12'!Y$904</f>
        <v>0</v>
      </c>
      <c r="K22" s="25">
        <f>'[1]12'!AA$904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'[1]12'!C$905</f>
        <v>0</v>
      </c>
      <c r="D23" s="39">
        <f>'[1]12'!D$905</f>
        <v>0</v>
      </c>
      <c r="E23" s="39">
        <f>'[1]12'!E$905</f>
        <v>0</v>
      </c>
      <c r="F23" s="38">
        <f>'[1]12'!F$905</f>
        <v>0</v>
      </c>
      <c r="G23" s="39">
        <f>'[1]12'!G$905</f>
        <v>0</v>
      </c>
      <c r="H23" s="40">
        <f>'[1]12'!H$905</f>
        <v>0</v>
      </c>
      <c r="I23" s="39">
        <f>'[1]12'!P$905</f>
        <v>0</v>
      </c>
      <c r="J23" s="39">
        <f>'[1]12'!Y$905</f>
        <v>0</v>
      </c>
      <c r="K23" s="40">
        <f>'[1]12'!AA$905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'[1]12'!C$906</f>
        <v>3</v>
      </c>
      <c r="D24" s="52">
        <f>'[1]12'!D$906</f>
        <v>0</v>
      </c>
      <c r="E24" s="52">
        <f>'[1]12'!E$906</f>
        <v>3</v>
      </c>
      <c r="F24" s="53">
        <f>'[1]12'!F$906</f>
        <v>0</v>
      </c>
      <c r="G24" s="52">
        <f>'[1]12'!G$906</f>
        <v>0</v>
      </c>
      <c r="H24" s="54">
        <f>'[1]12'!H$906</f>
        <v>0</v>
      </c>
      <c r="I24" s="52">
        <f>'[1]12'!P$906</f>
        <v>0</v>
      </c>
      <c r="J24" s="52">
        <f>'[1]12'!Y$906</f>
        <v>0</v>
      </c>
      <c r="K24" s="52">
        <f>'[1]12'!AA$906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40735</v>
      </c>
      <c r="D26" s="28">
        <f t="shared" ref="D26:K26" si="3">+D4+D8+D16+D24</f>
        <v>53433</v>
      </c>
      <c r="E26" s="28">
        <f t="shared" si="3"/>
        <v>42474</v>
      </c>
      <c r="F26" s="29">
        <f t="shared" si="3"/>
        <v>44440</v>
      </c>
      <c r="G26" s="28">
        <f t="shared" si="3"/>
        <v>45540</v>
      </c>
      <c r="H26" s="30">
        <f t="shared" si="3"/>
        <v>45540</v>
      </c>
      <c r="I26" s="28">
        <f t="shared" si="3"/>
        <v>44039</v>
      </c>
      <c r="J26" s="28">
        <f t="shared" si="3"/>
        <v>45588</v>
      </c>
      <c r="K26" s="28">
        <f t="shared" si="3"/>
        <v>47868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'[1]12'!$B953</f>
        <v>1. 0</v>
      </c>
      <c r="C4" s="23">
        <f>'[1]12'!$C953</f>
        <v>0</v>
      </c>
      <c r="D4" s="23">
        <f>'[1]12'!$D953</f>
        <v>0</v>
      </c>
      <c r="E4" s="23">
        <f>'[1]12'!$E953</f>
        <v>0</v>
      </c>
      <c r="F4" s="35">
        <f>'[1]12'!$F953</f>
        <v>0</v>
      </c>
      <c r="G4" s="34">
        <f>'[1]12'!$G953</f>
        <v>0</v>
      </c>
      <c r="H4" s="36">
        <f>'[1]12'!$H953</f>
        <v>0</v>
      </c>
      <c r="I4" s="23">
        <f>'[1]12'!$P953</f>
        <v>0</v>
      </c>
      <c r="J4" s="23">
        <f>'[1]12'!$Y953</f>
        <v>0</v>
      </c>
      <c r="K4" s="23">
        <f>'[1]12'!$AA953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'[1]12'!$B954</f>
        <v>2. 0</v>
      </c>
      <c r="C5" s="23">
        <f>'[1]12'!$C954</f>
        <v>0</v>
      </c>
      <c r="D5" s="23">
        <f>'[1]12'!$D954</f>
        <v>0</v>
      </c>
      <c r="E5" s="23">
        <f>'[1]12'!$E954</f>
        <v>0</v>
      </c>
      <c r="F5" s="24">
        <f>'[1]12'!$F954</f>
        <v>0</v>
      </c>
      <c r="G5" s="23">
        <f>'[1]12'!$G954</f>
        <v>0</v>
      </c>
      <c r="H5" s="25">
        <f>'[1]12'!$H954</f>
        <v>0</v>
      </c>
      <c r="I5" s="23">
        <f>'[1]12'!$P954</f>
        <v>0</v>
      </c>
      <c r="J5" s="23">
        <f>'[1]12'!$Y954</f>
        <v>0</v>
      </c>
      <c r="K5" s="23">
        <f>'[1]12'!$AA954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'[1]12'!$B955</f>
        <v>3. 0</v>
      </c>
      <c r="C6" s="23">
        <f>'[1]12'!$C955</f>
        <v>0</v>
      </c>
      <c r="D6" s="23">
        <f>'[1]12'!$D955</f>
        <v>0</v>
      </c>
      <c r="E6" s="23">
        <f>'[1]12'!$E955</f>
        <v>0</v>
      </c>
      <c r="F6" s="24">
        <f>'[1]12'!$F955</f>
        <v>0</v>
      </c>
      <c r="G6" s="23">
        <f>'[1]12'!$G955</f>
        <v>0</v>
      </c>
      <c r="H6" s="25">
        <f>'[1]12'!$H955</f>
        <v>0</v>
      </c>
      <c r="I6" s="23">
        <f>'[1]12'!$P955</f>
        <v>0</v>
      </c>
      <c r="J6" s="23">
        <f>'[1]12'!$Y955</f>
        <v>0</v>
      </c>
      <c r="K6" s="23">
        <f>'[1]12'!$AA955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'[1]12'!$B956</f>
        <v>4. 0</v>
      </c>
      <c r="C7" s="23">
        <f>'[1]12'!$C956</f>
        <v>0</v>
      </c>
      <c r="D7" s="23">
        <f>'[1]12'!$D956</f>
        <v>0</v>
      </c>
      <c r="E7" s="23">
        <f>'[1]12'!$E956</f>
        <v>0</v>
      </c>
      <c r="F7" s="24">
        <f>'[1]12'!$F956</f>
        <v>0</v>
      </c>
      <c r="G7" s="23">
        <f>'[1]12'!$G956</f>
        <v>0</v>
      </c>
      <c r="H7" s="25">
        <f>'[1]12'!$H956</f>
        <v>0</v>
      </c>
      <c r="I7" s="23">
        <f>'[1]12'!$P956</f>
        <v>0</v>
      </c>
      <c r="J7" s="23">
        <f>'[1]12'!$Y956</f>
        <v>0</v>
      </c>
      <c r="K7" s="23">
        <f>'[1]12'!$AA956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'[1]12'!$B957</f>
        <v>5. 0</v>
      </c>
      <c r="C8" s="23">
        <f>'[1]12'!$C957</f>
        <v>0</v>
      </c>
      <c r="D8" s="23">
        <f>'[1]12'!$D957</f>
        <v>0</v>
      </c>
      <c r="E8" s="23">
        <f>'[1]12'!$E957</f>
        <v>0</v>
      </c>
      <c r="F8" s="24">
        <f>'[1]12'!$F957</f>
        <v>0</v>
      </c>
      <c r="G8" s="23">
        <f>'[1]12'!$G957</f>
        <v>0</v>
      </c>
      <c r="H8" s="25">
        <f>'[1]12'!$H957</f>
        <v>0</v>
      </c>
      <c r="I8" s="23">
        <f>'[1]12'!$P957</f>
        <v>0</v>
      </c>
      <c r="J8" s="23">
        <f>'[1]12'!$Y957</f>
        <v>0</v>
      </c>
      <c r="K8" s="23">
        <f>'[1]12'!$AA957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'[1]12'!$B958</f>
        <v>6. 0</v>
      </c>
      <c r="C9" s="23">
        <f>'[1]12'!$C958</f>
        <v>0</v>
      </c>
      <c r="D9" s="23">
        <f>'[1]12'!$D958</f>
        <v>0</v>
      </c>
      <c r="E9" s="23">
        <f>'[1]12'!$E958</f>
        <v>0</v>
      </c>
      <c r="F9" s="24">
        <f>'[1]12'!$F958</f>
        <v>0</v>
      </c>
      <c r="G9" s="23">
        <f>'[1]12'!$G958</f>
        <v>0</v>
      </c>
      <c r="H9" s="25">
        <f>'[1]12'!$H958</f>
        <v>0</v>
      </c>
      <c r="I9" s="23">
        <f>'[1]12'!$P958</f>
        <v>0</v>
      </c>
      <c r="J9" s="23">
        <f>'[1]12'!$Y958</f>
        <v>0</v>
      </c>
      <c r="K9" s="23">
        <f>'[1]12'!$AA958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'[1]12'!$B959</f>
        <v>7. 0</v>
      </c>
      <c r="C10" s="23">
        <f>'[1]12'!$C959</f>
        <v>0</v>
      </c>
      <c r="D10" s="23">
        <f>'[1]12'!$D959</f>
        <v>0</v>
      </c>
      <c r="E10" s="23">
        <f>'[1]12'!$E959</f>
        <v>0</v>
      </c>
      <c r="F10" s="24">
        <f>'[1]12'!$F959</f>
        <v>0</v>
      </c>
      <c r="G10" s="23">
        <f>'[1]12'!$G959</f>
        <v>0</v>
      </c>
      <c r="H10" s="25">
        <f>'[1]12'!$H959</f>
        <v>0</v>
      </c>
      <c r="I10" s="23">
        <f>'[1]12'!$P959</f>
        <v>0</v>
      </c>
      <c r="J10" s="23">
        <f>'[1]12'!$Y959</f>
        <v>0</v>
      </c>
      <c r="K10" s="23">
        <f>'[1]12'!$AA959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'[1]12'!$B960</f>
        <v>8. 0</v>
      </c>
      <c r="C11" s="23">
        <f>'[1]12'!$C960</f>
        <v>0</v>
      </c>
      <c r="D11" s="23">
        <f>'[1]12'!$D960</f>
        <v>0</v>
      </c>
      <c r="E11" s="23">
        <f>'[1]12'!$E960</f>
        <v>0</v>
      </c>
      <c r="F11" s="24">
        <f>'[1]12'!$F960</f>
        <v>0</v>
      </c>
      <c r="G11" s="23">
        <f>'[1]12'!$G960</f>
        <v>0</v>
      </c>
      <c r="H11" s="25">
        <f>'[1]12'!$H960</f>
        <v>0</v>
      </c>
      <c r="I11" s="23">
        <f>'[1]12'!$P960</f>
        <v>0</v>
      </c>
      <c r="J11" s="23">
        <f>'[1]12'!$Y960</f>
        <v>0</v>
      </c>
      <c r="K11" s="23">
        <f>'[1]12'!$AA960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'[1]12'!$B961</f>
        <v>9. 0</v>
      </c>
      <c r="C12" s="23">
        <f>'[1]12'!$C961</f>
        <v>0</v>
      </c>
      <c r="D12" s="23">
        <f>'[1]12'!$D961</f>
        <v>0</v>
      </c>
      <c r="E12" s="23">
        <f>'[1]12'!$E961</f>
        <v>0</v>
      </c>
      <c r="F12" s="24">
        <f>'[1]12'!$F961</f>
        <v>0</v>
      </c>
      <c r="G12" s="23">
        <f>'[1]12'!$G961</f>
        <v>0</v>
      </c>
      <c r="H12" s="25">
        <f>'[1]12'!$H961</f>
        <v>0</v>
      </c>
      <c r="I12" s="23">
        <f>'[1]12'!$P961</f>
        <v>0</v>
      </c>
      <c r="J12" s="23">
        <f>'[1]12'!$Y961</f>
        <v>0</v>
      </c>
      <c r="K12" s="23">
        <f>'[1]12'!$AA961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'[1]12'!$B962</f>
        <v>10. 0</v>
      </c>
      <c r="C13" s="23">
        <f>'[1]12'!$C962</f>
        <v>0</v>
      </c>
      <c r="D13" s="23">
        <f>'[1]12'!$D962</f>
        <v>0</v>
      </c>
      <c r="E13" s="23">
        <f>'[1]12'!$E962</f>
        <v>0</v>
      </c>
      <c r="F13" s="24">
        <f>'[1]12'!$F962</f>
        <v>0</v>
      </c>
      <c r="G13" s="23">
        <f>'[1]12'!$G962</f>
        <v>0</v>
      </c>
      <c r="H13" s="25">
        <f>'[1]12'!$H962</f>
        <v>0</v>
      </c>
      <c r="I13" s="23">
        <f>'[1]12'!$P962</f>
        <v>0</v>
      </c>
      <c r="J13" s="23">
        <f>'[1]12'!$Y962</f>
        <v>0</v>
      </c>
      <c r="K13" s="23">
        <f>'[1]12'!$AA962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'[1]12'!$B963</f>
        <v>11. 0</v>
      </c>
      <c r="C14" s="23">
        <f>'[1]12'!$C963</f>
        <v>0</v>
      </c>
      <c r="D14" s="23">
        <f>'[1]12'!$D963</f>
        <v>0</v>
      </c>
      <c r="E14" s="23">
        <f>'[1]12'!$E963</f>
        <v>0</v>
      </c>
      <c r="F14" s="24">
        <f>'[1]12'!$F963</f>
        <v>0</v>
      </c>
      <c r="G14" s="23">
        <f>'[1]12'!$G963</f>
        <v>0</v>
      </c>
      <c r="H14" s="25">
        <f>'[1]12'!$H963</f>
        <v>0</v>
      </c>
      <c r="I14" s="23">
        <f>'[1]12'!$P963</f>
        <v>0</v>
      </c>
      <c r="J14" s="23">
        <f>'[1]12'!$Y963</f>
        <v>0</v>
      </c>
      <c r="K14" s="23">
        <f>'[1]12'!$AA963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'[1]12'!$B964</f>
        <v>12. 0</v>
      </c>
      <c r="C15" s="23">
        <f>'[1]12'!$C964</f>
        <v>0</v>
      </c>
      <c r="D15" s="23">
        <f>'[1]12'!$D964</f>
        <v>0</v>
      </c>
      <c r="E15" s="23">
        <f>'[1]12'!$E964</f>
        <v>0</v>
      </c>
      <c r="F15" s="24">
        <f>'[1]12'!$F964</f>
        <v>0</v>
      </c>
      <c r="G15" s="23">
        <f>'[1]12'!$G964</f>
        <v>0</v>
      </c>
      <c r="H15" s="25">
        <f>'[1]12'!$H964</f>
        <v>0</v>
      </c>
      <c r="I15" s="23">
        <f>'[1]12'!$P964</f>
        <v>0</v>
      </c>
      <c r="J15" s="23">
        <f>'[1]12'!$Y964</f>
        <v>0</v>
      </c>
      <c r="K15" s="23">
        <f>'[1]12'!$AA964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'[1]12'!$B965</f>
        <v>13. 0</v>
      </c>
      <c r="C16" s="23">
        <f>'[1]12'!$C965</f>
        <v>0</v>
      </c>
      <c r="D16" s="23">
        <f>'[1]12'!$D965</f>
        <v>0</v>
      </c>
      <c r="E16" s="23">
        <f>'[1]12'!$E965</f>
        <v>0</v>
      </c>
      <c r="F16" s="24">
        <f>'[1]12'!$F965</f>
        <v>0</v>
      </c>
      <c r="G16" s="23">
        <f>'[1]12'!$G965</f>
        <v>0</v>
      </c>
      <c r="H16" s="25">
        <f>'[1]12'!$H965</f>
        <v>0</v>
      </c>
      <c r="I16" s="23">
        <f>'[1]12'!$P965</f>
        <v>0</v>
      </c>
      <c r="J16" s="23">
        <f>'[1]12'!$Y965</f>
        <v>0</v>
      </c>
      <c r="K16" s="23">
        <f>'[1]12'!$AA965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'[1]12'!$B966</f>
        <v>14. 0</v>
      </c>
      <c r="C17" s="23">
        <f>'[1]12'!$C966</f>
        <v>0</v>
      </c>
      <c r="D17" s="23">
        <f>'[1]12'!$D966</f>
        <v>0</v>
      </c>
      <c r="E17" s="23">
        <f>'[1]12'!$E966</f>
        <v>0</v>
      </c>
      <c r="F17" s="24">
        <f>'[1]12'!$F966</f>
        <v>0</v>
      </c>
      <c r="G17" s="23">
        <f>'[1]12'!$G966</f>
        <v>0</v>
      </c>
      <c r="H17" s="25">
        <f>'[1]12'!$H966</f>
        <v>0</v>
      </c>
      <c r="I17" s="23">
        <f>'[1]12'!$P966</f>
        <v>0</v>
      </c>
      <c r="J17" s="23">
        <f>'[1]12'!$Y966</f>
        <v>0</v>
      </c>
      <c r="K17" s="23">
        <f>'[1]12'!$AA966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'[1]12'!$B967</f>
        <v>15. 0</v>
      </c>
      <c r="C18" s="23">
        <f>'[1]12'!$C967</f>
        <v>0</v>
      </c>
      <c r="D18" s="23">
        <f>'[1]12'!$D967</f>
        <v>0</v>
      </c>
      <c r="E18" s="23">
        <f>'[1]12'!$E967</f>
        <v>0</v>
      </c>
      <c r="F18" s="24">
        <f>'[1]12'!$F967</f>
        <v>0</v>
      </c>
      <c r="G18" s="23">
        <f>'[1]12'!$G967</f>
        <v>0</v>
      </c>
      <c r="H18" s="25">
        <f>'[1]12'!$H967</f>
        <v>0</v>
      </c>
      <c r="I18" s="23">
        <f>'[1]12'!$P967</f>
        <v>0</v>
      </c>
      <c r="J18" s="23">
        <f>'[1]12'!$Y967</f>
        <v>0</v>
      </c>
      <c r="K18" s="23">
        <f>'[1]12'!$AA967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'[1]12'!C$975</f>
        <v>0</v>
      </c>
      <c r="D5" s="34">
        <f>'[1]12'!D$975</f>
        <v>0</v>
      </c>
      <c r="E5" s="34">
        <f>'[1]12'!E$975</f>
        <v>0</v>
      </c>
      <c r="F5" s="35">
        <f>'[1]12'!F$975</f>
        <v>0</v>
      </c>
      <c r="G5" s="34">
        <f>'[1]12'!G$975</f>
        <v>0</v>
      </c>
      <c r="H5" s="36">
        <f>'[1]12'!H$975</f>
        <v>0</v>
      </c>
      <c r="I5" s="34">
        <f>'[1]12'!P$975</f>
        <v>0</v>
      </c>
      <c r="J5" s="34">
        <f>'[1]12'!Y$975</f>
        <v>0</v>
      </c>
      <c r="K5" s="36">
        <f>'[1]12'!AA$975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'[1]12'!C$978</f>
        <v>0</v>
      </c>
      <c r="D6" s="23">
        <f>'[1]12'!D$978</f>
        <v>0</v>
      </c>
      <c r="E6" s="23">
        <f>'[1]12'!E$978</f>
        <v>0</v>
      </c>
      <c r="F6" s="24">
        <f>'[1]12'!F$978</f>
        <v>0</v>
      </c>
      <c r="G6" s="23">
        <f>'[1]12'!G$978</f>
        <v>0</v>
      </c>
      <c r="H6" s="25">
        <f>'[1]12'!H$978</f>
        <v>0</v>
      </c>
      <c r="I6" s="23">
        <f>'[1]12'!P$978</f>
        <v>0</v>
      </c>
      <c r="J6" s="23">
        <f>'[1]12'!Y$978</f>
        <v>0</v>
      </c>
      <c r="K6" s="25">
        <f>'[1]12'!AA$978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'[1]12'!C$1017</f>
        <v>0</v>
      </c>
      <c r="D7" s="39">
        <f>'[1]12'!D$1017</f>
        <v>0</v>
      </c>
      <c r="E7" s="39">
        <f>'[1]12'!E$1017</f>
        <v>0</v>
      </c>
      <c r="F7" s="38">
        <f>'[1]12'!F$1017</f>
        <v>0</v>
      </c>
      <c r="G7" s="39">
        <f>'[1]12'!G$1017</f>
        <v>0</v>
      </c>
      <c r="H7" s="40">
        <f>'[1]12'!H$1017</f>
        <v>0</v>
      </c>
      <c r="I7" s="39">
        <f>'[1]12'!P$1017</f>
        <v>0</v>
      </c>
      <c r="J7" s="39">
        <f>'[1]12'!Y$1017</f>
        <v>0</v>
      </c>
      <c r="K7" s="40">
        <f>'[1]12'!AA$1017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'[1]12'!C$1021</f>
        <v>0</v>
      </c>
      <c r="D9" s="34">
        <f>'[1]12'!D$1021</f>
        <v>0</v>
      </c>
      <c r="E9" s="34">
        <f>'[1]12'!E$1021</f>
        <v>0</v>
      </c>
      <c r="F9" s="35">
        <f>'[1]12'!F$1021</f>
        <v>0</v>
      </c>
      <c r="G9" s="34">
        <f>'[1]12'!G$1021</f>
        <v>0</v>
      </c>
      <c r="H9" s="36">
        <f>'[1]12'!H$1021</f>
        <v>0</v>
      </c>
      <c r="I9" s="34">
        <f>'[1]12'!P$1021</f>
        <v>0</v>
      </c>
      <c r="J9" s="34">
        <f>'[1]12'!Y$1021</f>
        <v>0</v>
      </c>
      <c r="K9" s="36">
        <f>'[1]12'!AA$1021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'[1]12'!C$1028</f>
        <v>0</v>
      </c>
      <c r="D10" s="23">
        <f>'[1]12'!D$1028</f>
        <v>0</v>
      </c>
      <c r="E10" s="23">
        <f>'[1]12'!E$1028</f>
        <v>0</v>
      </c>
      <c r="F10" s="24">
        <f>'[1]12'!F$1028</f>
        <v>0</v>
      </c>
      <c r="G10" s="23">
        <f>'[1]12'!G$1028</f>
        <v>0</v>
      </c>
      <c r="H10" s="25">
        <f>'[1]12'!H$1028</f>
        <v>0</v>
      </c>
      <c r="I10" s="23">
        <f>'[1]12'!P$1028</f>
        <v>0</v>
      </c>
      <c r="J10" s="23">
        <f>'[1]12'!Y$1028</f>
        <v>0</v>
      </c>
      <c r="K10" s="25">
        <f>'[1]12'!AA$1028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'[1]12'!C$1031</f>
        <v>0</v>
      </c>
      <c r="D11" s="23">
        <f>'[1]12'!D$1031</f>
        <v>0</v>
      </c>
      <c r="E11" s="23">
        <f>'[1]12'!E$1031</f>
        <v>0</v>
      </c>
      <c r="F11" s="24">
        <f>'[1]12'!F$1031</f>
        <v>0</v>
      </c>
      <c r="G11" s="23">
        <f>'[1]12'!G$1031</f>
        <v>0</v>
      </c>
      <c r="H11" s="25">
        <f>'[1]12'!H$1031</f>
        <v>0</v>
      </c>
      <c r="I11" s="23">
        <f>'[1]12'!P$1031</f>
        <v>0</v>
      </c>
      <c r="J11" s="23">
        <f>'[1]12'!Y$1031</f>
        <v>0</v>
      </c>
      <c r="K11" s="25">
        <f>'[1]12'!AA$1031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'[1]12'!C$1032</f>
        <v>0</v>
      </c>
      <c r="D12" s="23">
        <f>'[1]12'!D$1032</f>
        <v>0</v>
      </c>
      <c r="E12" s="23">
        <f>'[1]12'!E$1032</f>
        <v>0</v>
      </c>
      <c r="F12" s="24">
        <f>'[1]12'!F$1032</f>
        <v>0</v>
      </c>
      <c r="G12" s="23">
        <f>'[1]12'!G$1032</f>
        <v>0</v>
      </c>
      <c r="H12" s="25">
        <f>'[1]12'!H$1032</f>
        <v>0</v>
      </c>
      <c r="I12" s="23">
        <f>'[1]12'!P$1032</f>
        <v>0</v>
      </c>
      <c r="J12" s="23">
        <f>'[1]12'!Y$1032</f>
        <v>0</v>
      </c>
      <c r="K12" s="25">
        <f>'[1]12'!AA$1032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'[1]12'!C$1033</f>
        <v>0</v>
      </c>
      <c r="D13" s="23">
        <f>'[1]12'!D$1033</f>
        <v>0</v>
      </c>
      <c r="E13" s="23">
        <f>'[1]12'!E$1033</f>
        <v>0</v>
      </c>
      <c r="F13" s="24">
        <f>'[1]12'!F$1033</f>
        <v>0</v>
      </c>
      <c r="G13" s="23">
        <f>'[1]12'!G$1033</f>
        <v>0</v>
      </c>
      <c r="H13" s="25">
        <f>'[1]12'!H$1033</f>
        <v>0</v>
      </c>
      <c r="I13" s="23">
        <f>'[1]12'!P$1033</f>
        <v>0</v>
      </c>
      <c r="J13" s="23">
        <f>'[1]12'!Y$1033</f>
        <v>0</v>
      </c>
      <c r="K13" s="25">
        <f>'[1]12'!AA$1033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'[1]12'!C$1040</f>
        <v>0</v>
      </c>
      <c r="D14" s="23">
        <f>'[1]12'!D$1040</f>
        <v>0</v>
      </c>
      <c r="E14" s="23">
        <f>'[1]12'!E$1040</f>
        <v>0</v>
      </c>
      <c r="F14" s="24">
        <f>'[1]12'!F$1040</f>
        <v>0</v>
      </c>
      <c r="G14" s="23">
        <f>'[1]12'!G$1040</f>
        <v>0</v>
      </c>
      <c r="H14" s="25">
        <f>'[1]12'!H$1040</f>
        <v>0</v>
      </c>
      <c r="I14" s="23">
        <f>'[1]12'!P$1040</f>
        <v>0</v>
      </c>
      <c r="J14" s="23">
        <f>'[1]12'!Y$1040</f>
        <v>0</v>
      </c>
      <c r="K14" s="25">
        <f>'[1]12'!AA$1040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'[1]12'!C$1041</f>
        <v>0</v>
      </c>
      <c r="D15" s="39">
        <f>'[1]12'!D$1041</f>
        <v>0</v>
      </c>
      <c r="E15" s="39">
        <f>'[1]12'!E$1041</f>
        <v>0</v>
      </c>
      <c r="F15" s="38">
        <f>'[1]12'!F$1041</f>
        <v>0</v>
      </c>
      <c r="G15" s="39">
        <f>'[1]12'!G$1041</f>
        <v>0</v>
      </c>
      <c r="H15" s="40">
        <f>'[1]12'!H$1041</f>
        <v>0</v>
      </c>
      <c r="I15" s="39">
        <f>'[1]12'!P$1041</f>
        <v>0</v>
      </c>
      <c r="J15" s="39">
        <f>'[1]12'!Y$1041</f>
        <v>0</v>
      </c>
      <c r="K15" s="40">
        <f>'[1]12'!AA$1041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'[1]12'!C$1045</f>
        <v>0</v>
      </c>
      <c r="D17" s="34">
        <f>'[1]12'!D$1045</f>
        <v>0</v>
      </c>
      <c r="E17" s="34">
        <f>'[1]12'!E$1045</f>
        <v>0</v>
      </c>
      <c r="F17" s="35">
        <f>'[1]12'!F$1045</f>
        <v>0</v>
      </c>
      <c r="G17" s="34">
        <f>'[1]12'!G$1045</f>
        <v>0</v>
      </c>
      <c r="H17" s="36">
        <f>'[1]12'!H$1045</f>
        <v>0</v>
      </c>
      <c r="I17" s="34">
        <f>'[1]12'!P$1045</f>
        <v>0</v>
      </c>
      <c r="J17" s="34">
        <f>'[1]12'!Y$1045</f>
        <v>0</v>
      </c>
      <c r="K17" s="36">
        <f>'[1]12'!AA$1045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'[1]12'!C$1048</f>
        <v>0</v>
      </c>
      <c r="D18" s="23">
        <f>'[1]12'!D$1048</f>
        <v>0</v>
      </c>
      <c r="E18" s="23">
        <f>'[1]12'!E$1048</f>
        <v>0</v>
      </c>
      <c r="F18" s="24">
        <f>'[1]12'!F$1048</f>
        <v>0</v>
      </c>
      <c r="G18" s="23">
        <f>'[1]12'!G$1048</f>
        <v>0</v>
      </c>
      <c r="H18" s="25">
        <f>'[1]12'!H$1048</f>
        <v>0</v>
      </c>
      <c r="I18" s="23">
        <f>'[1]12'!P$1048</f>
        <v>0</v>
      </c>
      <c r="J18" s="23">
        <f>'[1]12'!Y$1048</f>
        <v>0</v>
      </c>
      <c r="K18" s="25">
        <f>'[1]12'!AA$1048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'[1]12'!C$1051</f>
        <v>0</v>
      </c>
      <c r="D19" s="23">
        <f>'[1]12'!D$1051</f>
        <v>0</v>
      </c>
      <c r="E19" s="23">
        <f>'[1]12'!E$1051</f>
        <v>0</v>
      </c>
      <c r="F19" s="24">
        <f>'[1]12'!F$1051</f>
        <v>0</v>
      </c>
      <c r="G19" s="23">
        <f>'[1]12'!G$1051</f>
        <v>0</v>
      </c>
      <c r="H19" s="25">
        <f>'[1]12'!H$1051</f>
        <v>0</v>
      </c>
      <c r="I19" s="23">
        <f>'[1]12'!P$1051</f>
        <v>0</v>
      </c>
      <c r="J19" s="23">
        <f>'[1]12'!Y$1051</f>
        <v>0</v>
      </c>
      <c r="K19" s="25">
        <f>'[1]12'!AA$1051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'[1]12'!C$1052</f>
        <v>0</v>
      </c>
      <c r="D20" s="23">
        <f>'[1]12'!D$1052</f>
        <v>0</v>
      </c>
      <c r="E20" s="23">
        <f>'[1]12'!E$1052</f>
        <v>0</v>
      </c>
      <c r="F20" s="24">
        <f>'[1]12'!F$1052</f>
        <v>0</v>
      </c>
      <c r="G20" s="23">
        <f>'[1]12'!G$1052</f>
        <v>0</v>
      </c>
      <c r="H20" s="25">
        <f>'[1]12'!H$1052</f>
        <v>0</v>
      </c>
      <c r="I20" s="23">
        <f>'[1]12'!P$1052</f>
        <v>0</v>
      </c>
      <c r="J20" s="23">
        <f>'[1]12'!Y$1052</f>
        <v>0</v>
      </c>
      <c r="K20" s="25">
        <f>'[1]12'!AA$1052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'[1]12'!C$1053</f>
        <v>0</v>
      </c>
      <c r="D21" s="23">
        <f>'[1]12'!D$1053</f>
        <v>0</v>
      </c>
      <c r="E21" s="23">
        <f>'[1]12'!E$1053</f>
        <v>0</v>
      </c>
      <c r="F21" s="24">
        <f>'[1]12'!F$1053</f>
        <v>0</v>
      </c>
      <c r="G21" s="23">
        <f>'[1]12'!G$1053</f>
        <v>0</v>
      </c>
      <c r="H21" s="25">
        <f>'[1]12'!H$1053</f>
        <v>0</v>
      </c>
      <c r="I21" s="23">
        <f>'[1]12'!P$1053</f>
        <v>0</v>
      </c>
      <c r="J21" s="23">
        <f>'[1]12'!Y$1053</f>
        <v>0</v>
      </c>
      <c r="K21" s="25">
        <f>'[1]12'!AA$1053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'[1]12'!C$1054</f>
        <v>0</v>
      </c>
      <c r="D22" s="23">
        <f>'[1]12'!D$1054</f>
        <v>0</v>
      </c>
      <c r="E22" s="23">
        <f>'[1]12'!E$1054</f>
        <v>0</v>
      </c>
      <c r="F22" s="24">
        <f>'[1]12'!F$1054</f>
        <v>0</v>
      </c>
      <c r="G22" s="23">
        <f>'[1]12'!G$1054</f>
        <v>0</v>
      </c>
      <c r="H22" s="25">
        <f>'[1]12'!H$1054</f>
        <v>0</v>
      </c>
      <c r="I22" s="23">
        <f>'[1]12'!P$1054</f>
        <v>0</v>
      </c>
      <c r="J22" s="23">
        <f>'[1]12'!Y$1054</f>
        <v>0</v>
      </c>
      <c r="K22" s="25">
        <f>'[1]12'!AA$1054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'[1]12'!C$1055</f>
        <v>0</v>
      </c>
      <c r="D23" s="39">
        <f>'[1]12'!D$1055</f>
        <v>0</v>
      </c>
      <c r="E23" s="39">
        <f>'[1]12'!E$1055</f>
        <v>0</v>
      </c>
      <c r="F23" s="38">
        <f>'[1]12'!F$1055</f>
        <v>0</v>
      </c>
      <c r="G23" s="39">
        <f>'[1]12'!G$1055</f>
        <v>0</v>
      </c>
      <c r="H23" s="40">
        <f>'[1]12'!H$1055</f>
        <v>0</v>
      </c>
      <c r="I23" s="39">
        <f>'[1]12'!P$1055</f>
        <v>0</v>
      </c>
      <c r="J23" s="39">
        <f>'[1]12'!Y$1055</f>
        <v>0</v>
      </c>
      <c r="K23" s="40">
        <f>'[1]12'!AA$1055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'[1]12'!C$1056</f>
        <v>0</v>
      </c>
      <c r="D24" s="52">
        <f>'[1]12'!D$1056</f>
        <v>0</v>
      </c>
      <c r="E24" s="52">
        <f>'[1]12'!E$1056</f>
        <v>0</v>
      </c>
      <c r="F24" s="53">
        <f>'[1]12'!F$1056</f>
        <v>0</v>
      </c>
      <c r="G24" s="52">
        <f>'[1]12'!G$1056</f>
        <v>0</v>
      </c>
      <c r="H24" s="54">
        <f>'[1]12'!H$1056</f>
        <v>0</v>
      </c>
      <c r="I24" s="52">
        <f>'[1]12'!P$1056</f>
        <v>0</v>
      </c>
      <c r="J24" s="52">
        <f>'[1]12'!Y$1056</f>
        <v>0</v>
      </c>
      <c r="K24" s="52">
        <f>'[1]12'!AA$1056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'[1]12'!$B1103</f>
        <v>1. 0</v>
      </c>
      <c r="C4" s="23">
        <f>'[1]12'!$C1103</f>
        <v>0</v>
      </c>
      <c r="D4" s="23">
        <f>'[1]12'!$D1103</f>
        <v>0</v>
      </c>
      <c r="E4" s="23">
        <f>'[1]12'!$E1103</f>
        <v>0</v>
      </c>
      <c r="F4" s="35">
        <f>'[1]12'!$F1103</f>
        <v>0</v>
      </c>
      <c r="G4" s="34">
        <f>'[1]12'!$G1103</f>
        <v>0</v>
      </c>
      <c r="H4" s="36">
        <f>'[1]12'!$H1103</f>
        <v>0</v>
      </c>
      <c r="I4" s="23">
        <f>'[1]12'!$P1103</f>
        <v>0</v>
      </c>
      <c r="J4" s="23">
        <f>'[1]12'!$Y1103</f>
        <v>0</v>
      </c>
      <c r="K4" s="23">
        <f>'[1]12'!$AA1103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'[1]12'!$B1104</f>
        <v>2. 0</v>
      </c>
      <c r="C5" s="23">
        <f>'[1]12'!$C1104</f>
        <v>0</v>
      </c>
      <c r="D5" s="23">
        <f>'[1]12'!$D1104</f>
        <v>0</v>
      </c>
      <c r="E5" s="23">
        <f>'[1]12'!$E1104</f>
        <v>0</v>
      </c>
      <c r="F5" s="24">
        <f>'[1]12'!$F1104</f>
        <v>0</v>
      </c>
      <c r="G5" s="23">
        <f>'[1]12'!$G1104</f>
        <v>0</v>
      </c>
      <c r="H5" s="25">
        <f>'[1]12'!$H1104</f>
        <v>0</v>
      </c>
      <c r="I5" s="23">
        <f>'[1]12'!$P1104</f>
        <v>0</v>
      </c>
      <c r="J5" s="23">
        <f>'[1]12'!$Y1104</f>
        <v>0</v>
      </c>
      <c r="K5" s="23">
        <f>'[1]12'!$AA1104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'[1]12'!$B1105</f>
        <v>3. 0</v>
      </c>
      <c r="C6" s="23">
        <f>'[1]12'!$C1105</f>
        <v>0</v>
      </c>
      <c r="D6" s="23">
        <f>'[1]12'!$D1105</f>
        <v>0</v>
      </c>
      <c r="E6" s="23">
        <f>'[1]12'!$E1105</f>
        <v>0</v>
      </c>
      <c r="F6" s="24">
        <f>'[1]12'!$F1105</f>
        <v>0</v>
      </c>
      <c r="G6" s="23">
        <f>'[1]12'!$G1105</f>
        <v>0</v>
      </c>
      <c r="H6" s="25">
        <f>'[1]12'!$H1105</f>
        <v>0</v>
      </c>
      <c r="I6" s="23">
        <f>'[1]12'!$P1105</f>
        <v>0</v>
      </c>
      <c r="J6" s="23">
        <f>'[1]12'!$Y1105</f>
        <v>0</v>
      </c>
      <c r="K6" s="23">
        <f>'[1]12'!$AA1105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'[1]12'!$B1106</f>
        <v>4. 0</v>
      </c>
      <c r="C7" s="23">
        <f>'[1]12'!$C1106</f>
        <v>0</v>
      </c>
      <c r="D7" s="23">
        <f>'[1]12'!$D1106</f>
        <v>0</v>
      </c>
      <c r="E7" s="23">
        <f>'[1]12'!$E1106</f>
        <v>0</v>
      </c>
      <c r="F7" s="24">
        <f>'[1]12'!$F1106</f>
        <v>0</v>
      </c>
      <c r="G7" s="23">
        <f>'[1]12'!$G1106</f>
        <v>0</v>
      </c>
      <c r="H7" s="25">
        <f>'[1]12'!$H1106</f>
        <v>0</v>
      </c>
      <c r="I7" s="23">
        <f>'[1]12'!$P1106</f>
        <v>0</v>
      </c>
      <c r="J7" s="23">
        <f>'[1]12'!$Y1106</f>
        <v>0</v>
      </c>
      <c r="K7" s="23">
        <f>'[1]12'!$AA1106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'[1]12'!$B1107</f>
        <v>5. 0</v>
      </c>
      <c r="C8" s="23">
        <f>'[1]12'!$C1107</f>
        <v>0</v>
      </c>
      <c r="D8" s="23">
        <f>'[1]12'!$D1107</f>
        <v>0</v>
      </c>
      <c r="E8" s="23">
        <f>'[1]12'!$E1107</f>
        <v>0</v>
      </c>
      <c r="F8" s="24">
        <f>'[1]12'!$F1107</f>
        <v>0</v>
      </c>
      <c r="G8" s="23">
        <f>'[1]12'!$G1107</f>
        <v>0</v>
      </c>
      <c r="H8" s="25">
        <f>'[1]12'!$H1107</f>
        <v>0</v>
      </c>
      <c r="I8" s="23">
        <f>'[1]12'!$P1107</f>
        <v>0</v>
      </c>
      <c r="J8" s="23">
        <f>'[1]12'!$Y1107</f>
        <v>0</v>
      </c>
      <c r="K8" s="23">
        <f>'[1]12'!$AA1107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'[1]12'!$B1108</f>
        <v>6. 0</v>
      </c>
      <c r="C9" s="23">
        <f>'[1]12'!$C1108</f>
        <v>0</v>
      </c>
      <c r="D9" s="23">
        <f>'[1]12'!$D1108</f>
        <v>0</v>
      </c>
      <c r="E9" s="23">
        <f>'[1]12'!$E1108</f>
        <v>0</v>
      </c>
      <c r="F9" s="24">
        <f>'[1]12'!$F1108</f>
        <v>0</v>
      </c>
      <c r="G9" s="23">
        <f>'[1]12'!$G1108</f>
        <v>0</v>
      </c>
      <c r="H9" s="25">
        <f>'[1]12'!$H1108</f>
        <v>0</v>
      </c>
      <c r="I9" s="23">
        <f>'[1]12'!$P1108</f>
        <v>0</v>
      </c>
      <c r="J9" s="23">
        <f>'[1]12'!$Y1108</f>
        <v>0</v>
      </c>
      <c r="K9" s="23">
        <f>'[1]12'!$AA1108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'[1]12'!$B1109</f>
        <v>7. 0</v>
      </c>
      <c r="C10" s="23">
        <f>'[1]12'!$C1109</f>
        <v>0</v>
      </c>
      <c r="D10" s="23">
        <f>'[1]12'!$D1109</f>
        <v>0</v>
      </c>
      <c r="E10" s="23">
        <f>'[1]12'!$E1109</f>
        <v>0</v>
      </c>
      <c r="F10" s="24">
        <f>'[1]12'!$F1109</f>
        <v>0</v>
      </c>
      <c r="G10" s="23">
        <f>'[1]12'!$G1109</f>
        <v>0</v>
      </c>
      <c r="H10" s="25">
        <f>'[1]12'!$H1109</f>
        <v>0</v>
      </c>
      <c r="I10" s="23">
        <f>'[1]12'!$P1109</f>
        <v>0</v>
      </c>
      <c r="J10" s="23">
        <f>'[1]12'!$Y1109</f>
        <v>0</v>
      </c>
      <c r="K10" s="23">
        <f>'[1]12'!$AA1109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'[1]12'!$B1110</f>
        <v>8. 0</v>
      </c>
      <c r="C11" s="23">
        <f>'[1]12'!$C1110</f>
        <v>0</v>
      </c>
      <c r="D11" s="23">
        <f>'[1]12'!$D1110</f>
        <v>0</v>
      </c>
      <c r="E11" s="23">
        <f>'[1]12'!$E1110</f>
        <v>0</v>
      </c>
      <c r="F11" s="24">
        <f>'[1]12'!$F1110</f>
        <v>0</v>
      </c>
      <c r="G11" s="23">
        <f>'[1]12'!$G1110</f>
        <v>0</v>
      </c>
      <c r="H11" s="25">
        <f>'[1]12'!$H1110</f>
        <v>0</v>
      </c>
      <c r="I11" s="23">
        <f>'[1]12'!$P1110</f>
        <v>0</v>
      </c>
      <c r="J11" s="23">
        <f>'[1]12'!$Y1110</f>
        <v>0</v>
      </c>
      <c r="K11" s="23">
        <f>'[1]12'!$AA1110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'[1]12'!$B1111</f>
        <v>9. 0</v>
      </c>
      <c r="C12" s="23">
        <f>'[1]12'!$C1111</f>
        <v>0</v>
      </c>
      <c r="D12" s="23">
        <f>'[1]12'!$D1111</f>
        <v>0</v>
      </c>
      <c r="E12" s="23">
        <f>'[1]12'!$E1111</f>
        <v>0</v>
      </c>
      <c r="F12" s="24">
        <f>'[1]12'!$F1111</f>
        <v>0</v>
      </c>
      <c r="G12" s="23">
        <f>'[1]12'!$G1111</f>
        <v>0</v>
      </c>
      <c r="H12" s="25">
        <f>'[1]12'!$H1111</f>
        <v>0</v>
      </c>
      <c r="I12" s="23">
        <f>'[1]12'!$P1111</f>
        <v>0</v>
      </c>
      <c r="J12" s="23">
        <f>'[1]12'!$Y1111</f>
        <v>0</v>
      </c>
      <c r="K12" s="23">
        <f>'[1]12'!$AA1111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'[1]12'!$B1112</f>
        <v>10. 0</v>
      </c>
      <c r="C13" s="23">
        <f>'[1]12'!$C1112</f>
        <v>0</v>
      </c>
      <c r="D13" s="23">
        <f>'[1]12'!$D1112</f>
        <v>0</v>
      </c>
      <c r="E13" s="23">
        <f>'[1]12'!$E1112</f>
        <v>0</v>
      </c>
      <c r="F13" s="24">
        <f>'[1]12'!$F1112</f>
        <v>0</v>
      </c>
      <c r="G13" s="23">
        <f>'[1]12'!$G1112</f>
        <v>0</v>
      </c>
      <c r="H13" s="25">
        <f>'[1]12'!$H1112</f>
        <v>0</v>
      </c>
      <c r="I13" s="23">
        <f>'[1]12'!$P1112</f>
        <v>0</v>
      </c>
      <c r="J13" s="23">
        <f>'[1]12'!$Y1112</f>
        <v>0</v>
      </c>
      <c r="K13" s="23">
        <f>'[1]12'!$AA1112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'[1]12'!$B1113</f>
        <v>11. 0</v>
      </c>
      <c r="C14" s="23">
        <f>'[1]12'!$C1113</f>
        <v>0</v>
      </c>
      <c r="D14" s="23">
        <f>'[1]12'!$D1113</f>
        <v>0</v>
      </c>
      <c r="E14" s="23">
        <f>'[1]12'!$E1113</f>
        <v>0</v>
      </c>
      <c r="F14" s="24">
        <f>'[1]12'!$F1113</f>
        <v>0</v>
      </c>
      <c r="G14" s="23">
        <f>'[1]12'!$G1113</f>
        <v>0</v>
      </c>
      <c r="H14" s="25">
        <f>'[1]12'!$H1113</f>
        <v>0</v>
      </c>
      <c r="I14" s="23">
        <f>'[1]12'!$P1113</f>
        <v>0</v>
      </c>
      <c r="J14" s="23">
        <f>'[1]12'!$Y1113</f>
        <v>0</v>
      </c>
      <c r="K14" s="23">
        <f>'[1]12'!$AA1113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'[1]12'!$B1114</f>
        <v>12. 0</v>
      </c>
      <c r="C15" s="23">
        <f>'[1]12'!$C1114</f>
        <v>0</v>
      </c>
      <c r="D15" s="23">
        <f>'[1]12'!$D1114</f>
        <v>0</v>
      </c>
      <c r="E15" s="23">
        <f>'[1]12'!$E1114</f>
        <v>0</v>
      </c>
      <c r="F15" s="24">
        <f>'[1]12'!$F1114</f>
        <v>0</v>
      </c>
      <c r="G15" s="23">
        <f>'[1]12'!$G1114</f>
        <v>0</v>
      </c>
      <c r="H15" s="25">
        <f>'[1]12'!$H1114</f>
        <v>0</v>
      </c>
      <c r="I15" s="23">
        <f>'[1]12'!$P1114</f>
        <v>0</v>
      </c>
      <c r="J15" s="23">
        <f>'[1]12'!$Y1114</f>
        <v>0</v>
      </c>
      <c r="K15" s="23">
        <f>'[1]12'!$AA1114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'[1]12'!$B1115</f>
        <v>13. 0</v>
      </c>
      <c r="C16" s="23">
        <f>'[1]12'!$C1115</f>
        <v>0</v>
      </c>
      <c r="D16" s="23">
        <f>'[1]12'!$D1115</f>
        <v>0</v>
      </c>
      <c r="E16" s="23">
        <f>'[1]12'!$E1115</f>
        <v>0</v>
      </c>
      <c r="F16" s="24">
        <f>'[1]12'!$F1115</f>
        <v>0</v>
      </c>
      <c r="G16" s="23">
        <f>'[1]12'!$G1115</f>
        <v>0</v>
      </c>
      <c r="H16" s="25">
        <f>'[1]12'!$H1115</f>
        <v>0</v>
      </c>
      <c r="I16" s="23">
        <f>'[1]12'!$P1115</f>
        <v>0</v>
      </c>
      <c r="J16" s="23">
        <f>'[1]12'!$Y1115</f>
        <v>0</v>
      </c>
      <c r="K16" s="23">
        <f>'[1]12'!$AA1115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'[1]12'!$B1116</f>
        <v>14. 0</v>
      </c>
      <c r="C17" s="23">
        <f>'[1]12'!$C1116</f>
        <v>0</v>
      </c>
      <c r="D17" s="23">
        <f>'[1]12'!$D1116</f>
        <v>0</v>
      </c>
      <c r="E17" s="23">
        <f>'[1]12'!$E1116</f>
        <v>0</v>
      </c>
      <c r="F17" s="24">
        <f>'[1]12'!$F1116</f>
        <v>0</v>
      </c>
      <c r="G17" s="23">
        <f>'[1]12'!$G1116</f>
        <v>0</v>
      </c>
      <c r="H17" s="25">
        <f>'[1]12'!$H1116</f>
        <v>0</v>
      </c>
      <c r="I17" s="23">
        <f>'[1]12'!$P1116</f>
        <v>0</v>
      </c>
      <c r="J17" s="23">
        <f>'[1]12'!$Y1116</f>
        <v>0</v>
      </c>
      <c r="K17" s="23">
        <f>'[1]12'!$AA1116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'[1]12'!$B1117</f>
        <v>15. 0</v>
      </c>
      <c r="C18" s="23">
        <f>'[1]12'!$C1117</f>
        <v>0</v>
      </c>
      <c r="D18" s="23">
        <f>'[1]12'!$D1117</f>
        <v>0</v>
      </c>
      <c r="E18" s="23">
        <f>'[1]12'!$E1117</f>
        <v>0</v>
      </c>
      <c r="F18" s="24">
        <f>'[1]12'!$F1117</f>
        <v>0</v>
      </c>
      <c r="G18" s="23">
        <f>'[1]12'!$G1117</f>
        <v>0</v>
      </c>
      <c r="H18" s="25">
        <f>'[1]12'!$H1117</f>
        <v>0</v>
      </c>
      <c r="I18" s="23">
        <f>'[1]12'!$P1117</f>
        <v>0</v>
      </c>
      <c r="J18" s="23">
        <f>'[1]12'!$Y1117</f>
        <v>0</v>
      </c>
      <c r="K18" s="23">
        <f>'[1]12'!$AA1117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'[1]12'!C$1125</f>
        <v>0</v>
      </c>
      <c r="D5" s="34">
        <f>'[1]12'!D$1125</f>
        <v>0</v>
      </c>
      <c r="E5" s="34">
        <f>'[1]12'!E$1125</f>
        <v>0</v>
      </c>
      <c r="F5" s="35">
        <f>'[1]12'!F$1125</f>
        <v>0</v>
      </c>
      <c r="G5" s="34">
        <f>'[1]12'!G$1125</f>
        <v>0</v>
      </c>
      <c r="H5" s="36">
        <f>'[1]12'!H$1125</f>
        <v>0</v>
      </c>
      <c r="I5" s="34">
        <f>'[1]12'!P$1125</f>
        <v>0</v>
      </c>
      <c r="J5" s="34">
        <f>'[1]12'!Y$1125</f>
        <v>0</v>
      </c>
      <c r="K5" s="36">
        <f>'[1]12'!AA$1125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'[1]12'!C$1128</f>
        <v>0</v>
      </c>
      <c r="D6" s="23">
        <f>'[1]12'!D$1128</f>
        <v>0</v>
      </c>
      <c r="E6" s="23">
        <f>'[1]12'!E$1128</f>
        <v>0</v>
      </c>
      <c r="F6" s="24">
        <f>'[1]12'!F$1128</f>
        <v>0</v>
      </c>
      <c r="G6" s="23">
        <f>'[1]12'!G$1128</f>
        <v>0</v>
      </c>
      <c r="H6" s="25">
        <f>'[1]12'!H$1128</f>
        <v>0</v>
      </c>
      <c r="I6" s="23">
        <f>'[1]12'!P$1128</f>
        <v>0</v>
      </c>
      <c r="J6" s="23">
        <f>'[1]12'!Y$1128</f>
        <v>0</v>
      </c>
      <c r="K6" s="25">
        <f>'[1]12'!AA$1128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'[1]12'!C$1167</f>
        <v>0</v>
      </c>
      <c r="D7" s="39">
        <f>'[1]12'!D$1167</f>
        <v>0</v>
      </c>
      <c r="E7" s="39">
        <f>'[1]12'!E$1167</f>
        <v>0</v>
      </c>
      <c r="F7" s="38">
        <f>'[1]12'!F$1167</f>
        <v>0</v>
      </c>
      <c r="G7" s="39">
        <f>'[1]12'!G$1167</f>
        <v>0</v>
      </c>
      <c r="H7" s="40">
        <f>'[1]12'!H$1167</f>
        <v>0</v>
      </c>
      <c r="I7" s="39">
        <f>'[1]12'!P$1167</f>
        <v>0</v>
      </c>
      <c r="J7" s="39">
        <f>'[1]12'!Y$1167</f>
        <v>0</v>
      </c>
      <c r="K7" s="40">
        <f>'[1]12'!AA$1167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'[1]12'!C$1171</f>
        <v>0</v>
      </c>
      <c r="D9" s="34">
        <f>'[1]12'!D$1171</f>
        <v>0</v>
      </c>
      <c r="E9" s="34">
        <f>'[1]12'!E$1171</f>
        <v>0</v>
      </c>
      <c r="F9" s="35">
        <f>'[1]12'!F$1171</f>
        <v>0</v>
      </c>
      <c r="G9" s="34">
        <f>'[1]12'!G$1171</f>
        <v>0</v>
      </c>
      <c r="H9" s="36">
        <f>'[1]12'!H$1171</f>
        <v>0</v>
      </c>
      <c r="I9" s="34">
        <f>'[1]12'!P$1171</f>
        <v>0</v>
      </c>
      <c r="J9" s="34">
        <f>'[1]12'!Y$1171</f>
        <v>0</v>
      </c>
      <c r="K9" s="36">
        <f>'[1]12'!AA$1171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'[1]12'!C$1178</f>
        <v>0</v>
      </c>
      <c r="D10" s="23">
        <f>'[1]12'!D$1178</f>
        <v>0</v>
      </c>
      <c r="E10" s="23">
        <f>'[1]12'!E$1178</f>
        <v>0</v>
      </c>
      <c r="F10" s="24">
        <f>'[1]12'!F$1178</f>
        <v>0</v>
      </c>
      <c r="G10" s="23">
        <f>'[1]12'!G$1178</f>
        <v>0</v>
      </c>
      <c r="H10" s="25">
        <f>'[1]12'!H$1178</f>
        <v>0</v>
      </c>
      <c r="I10" s="23">
        <f>'[1]12'!P$1178</f>
        <v>0</v>
      </c>
      <c r="J10" s="23">
        <f>'[1]12'!Y$1178</f>
        <v>0</v>
      </c>
      <c r="K10" s="25">
        <f>'[1]12'!AA$1178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'[1]12'!C$1181</f>
        <v>0</v>
      </c>
      <c r="D11" s="23">
        <f>'[1]12'!D$1181</f>
        <v>0</v>
      </c>
      <c r="E11" s="23">
        <f>'[1]12'!E$1181</f>
        <v>0</v>
      </c>
      <c r="F11" s="24">
        <f>'[1]12'!F$1181</f>
        <v>0</v>
      </c>
      <c r="G11" s="23">
        <f>'[1]12'!G$1181</f>
        <v>0</v>
      </c>
      <c r="H11" s="25">
        <f>'[1]12'!H$1181</f>
        <v>0</v>
      </c>
      <c r="I11" s="23">
        <f>'[1]12'!P$1181</f>
        <v>0</v>
      </c>
      <c r="J11" s="23">
        <f>'[1]12'!Y$1181</f>
        <v>0</v>
      </c>
      <c r="K11" s="25">
        <f>'[1]12'!AA$1181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'[1]12'!C$1182</f>
        <v>0</v>
      </c>
      <c r="D12" s="23">
        <f>'[1]12'!D$1182</f>
        <v>0</v>
      </c>
      <c r="E12" s="23">
        <f>'[1]12'!E$1182</f>
        <v>0</v>
      </c>
      <c r="F12" s="24">
        <f>'[1]12'!F$1182</f>
        <v>0</v>
      </c>
      <c r="G12" s="23">
        <f>'[1]12'!G$1182</f>
        <v>0</v>
      </c>
      <c r="H12" s="25">
        <f>'[1]12'!H$1182</f>
        <v>0</v>
      </c>
      <c r="I12" s="23">
        <f>'[1]12'!P$1182</f>
        <v>0</v>
      </c>
      <c r="J12" s="23">
        <f>'[1]12'!Y$1182</f>
        <v>0</v>
      </c>
      <c r="K12" s="25">
        <f>'[1]12'!AA$1182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'[1]12'!C$1183</f>
        <v>0</v>
      </c>
      <c r="D13" s="23">
        <f>'[1]12'!D$1183</f>
        <v>0</v>
      </c>
      <c r="E13" s="23">
        <f>'[1]12'!E$1183</f>
        <v>0</v>
      </c>
      <c r="F13" s="24">
        <f>'[1]12'!F$1183</f>
        <v>0</v>
      </c>
      <c r="G13" s="23">
        <f>'[1]12'!G$1183</f>
        <v>0</v>
      </c>
      <c r="H13" s="25">
        <f>'[1]12'!H$1183</f>
        <v>0</v>
      </c>
      <c r="I13" s="23">
        <f>'[1]12'!P$1183</f>
        <v>0</v>
      </c>
      <c r="J13" s="23">
        <f>'[1]12'!Y$1183</f>
        <v>0</v>
      </c>
      <c r="K13" s="25">
        <f>'[1]12'!AA$1183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'[1]12'!C$1190</f>
        <v>0</v>
      </c>
      <c r="D14" s="23">
        <f>'[1]12'!D$1190</f>
        <v>0</v>
      </c>
      <c r="E14" s="23">
        <f>'[1]12'!E$1190</f>
        <v>0</v>
      </c>
      <c r="F14" s="24">
        <f>'[1]12'!F$1190</f>
        <v>0</v>
      </c>
      <c r="G14" s="23">
        <f>'[1]12'!G$1190</f>
        <v>0</v>
      </c>
      <c r="H14" s="25">
        <f>'[1]12'!H$1190</f>
        <v>0</v>
      </c>
      <c r="I14" s="23">
        <f>'[1]12'!P$1190</f>
        <v>0</v>
      </c>
      <c r="J14" s="23">
        <f>'[1]12'!Y$1190</f>
        <v>0</v>
      </c>
      <c r="K14" s="25">
        <f>'[1]12'!AA$1190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'[1]12'!C$1191</f>
        <v>0</v>
      </c>
      <c r="D15" s="39">
        <f>'[1]12'!D$1191</f>
        <v>0</v>
      </c>
      <c r="E15" s="39">
        <f>'[1]12'!E$1191</f>
        <v>0</v>
      </c>
      <c r="F15" s="38">
        <f>'[1]12'!F$1191</f>
        <v>0</v>
      </c>
      <c r="G15" s="39">
        <f>'[1]12'!G$1191</f>
        <v>0</v>
      </c>
      <c r="H15" s="40">
        <f>'[1]12'!H$1191</f>
        <v>0</v>
      </c>
      <c r="I15" s="39">
        <f>'[1]12'!P$1191</f>
        <v>0</v>
      </c>
      <c r="J15" s="39">
        <f>'[1]12'!Y$1191</f>
        <v>0</v>
      </c>
      <c r="K15" s="40">
        <f>'[1]12'!AA$1191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'[1]12'!C$1195</f>
        <v>0</v>
      </c>
      <c r="D17" s="34">
        <f>'[1]12'!D$1195</f>
        <v>0</v>
      </c>
      <c r="E17" s="34">
        <f>'[1]12'!E$1195</f>
        <v>0</v>
      </c>
      <c r="F17" s="35">
        <f>'[1]12'!F$1195</f>
        <v>0</v>
      </c>
      <c r="G17" s="34">
        <f>'[1]12'!G$1195</f>
        <v>0</v>
      </c>
      <c r="H17" s="36">
        <f>'[1]12'!H$1195</f>
        <v>0</v>
      </c>
      <c r="I17" s="34">
        <f>'[1]12'!P$1195</f>
        <v>0</v>
      </c>
      <c r="J17" s="34">
        <f>'[1]12'!Y$1195</f>
        <v>0</v>
      </c>
      <c r="K17" s="36">
        <f>'[1]12'!AA$1195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'[1]12'!C$1198</f>
        <v>0</v>
      </c>
      <c r="D18" s="23">
        <f>'[1]12'!D$1198</f>
        <v>0</v>
      </c>
      <c r="E18" s="23">
        <f>'[1]12'!E$1198</f>
        <v>0</v>
      </c>
      <c r="F18" s="24">
        <f>'[1]12'!F$1198</f>
        <v>0</v>
      </c>
      <c r="G18" s="23">
        <f>'[1]12'!G$1198</f>
        <v>0</v>
      </c>
      <c r="H18" s="25">
        <f>'[1]12'!H$1198</f>
        <v>0</v>
      </c>
      <c r="I18" s="23">
        <f>'[1]12'!P$1198</f>
        <v>0</v>
      </c>
      <c r="J18" s="23">
        <f>'[1]12'!Y$1198</f>
        <v>0</v>
      </c>
      <c r="K18" s="25">
        <f>'[1]12'!AA$1198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'[1]12'!C$1201</f>
        <v>0</v>
      </c>
      <c r="D19" s="23">
        <f>'[1]12'!D$1201</f>
        <v>0</v>
      </c>
      <c r="E19" s="23">
        <f>'[1]12'!E$1201</f>
        <v>0</v>
      </c>
      <c r="F19" s="24">
        <f>'[1]12'!F$1201</f>
        <v>0</v>
      </c>
      <c r="G19" s="23">
        <f>'[1]12'!G$1201</f>
        <v>0</v>
      </c>
      <c r="H19" s="25">
        <f>'[1]12'!H$1201</f>
        <v>0</v>
      </c>
      <c r="I19" s="23">
        <f>'[1]12'!P$1201</f>
        <v>0</v>
      </c>
      <c r="J19" s="23">
        <f>'[1]12'!Y$1201</f>
        <v>0</v>
      </c>
      <c r="K19" s="25">
        <f>'[1]12'!AA$1201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'[1]12'!C$1202</f>
        <v>0</v>
      </c>
      <c r="D20" s="23">
        <f>'[1]12'!D$1202</f>
        <v>0</v>
      </c>
      <c r="E20" s="23">
        <f>'[1]12'!E$1202</f>
        <v>0</v>
      </c>
      <c r="F20" s="24">
        <f>'[1]12'!F$1202</f>
        <v>0</v>
      </c>
      <c r="G20" s="23">
        <f>'[1]12'!G$1202</f>
        <v>0</v>
      </c>
      <c r="H20" s="25">
        <f>'[1]12'!H$1202</f>
        <v>0</v>
      </c>
      <c r="I20" s="23">
        <f>'[1]12'!P$1202</f>
        <v>0</v>
      </c>
      <c r="J20" s="23">
        <f>'[1]12'!Y$1202</f>
        <v>0</v>
      </c>
      <c r="K20" s="25">
        <f>'[1]12'!AA$1202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'[1]12'!C$1203</f>
        <v>0</v>
      </c>
      <c r="D21" s="23">
        <f>'[1]12'!D$1203</f>
        <v>0</v>
      </c>
      <c r="E21" s="23">
        <f>'[1]12'!E$1203</f>
        <v>0</v>
      </c>
      <c r="F21" s="24">
        <f>'[1]12'!F$1203</f>
        <v>0</v>
      </c>
      <c r="G21" s="23">
        <f>'[1]12'!G$1203</f>
        <v>0</v>
      </c>
      <c r="H21" s="25">
        <f>'[1]12'!H$1203</f>
        <v>0</v>
      </c>
      <c r="I21" s="23">
        <f>'[1]12'!P$1203</f>
        <v>0</v>
      </c>
      <c r="J21" s="23">
        <f>'[1]12'!Y$1203</f>
        <v>0</v>
      </c>
      <c r="K21" s="25">
        <f>'[1]12'!AA$1203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'[1]12'!C$1204</f>
        <v>0</v>
      </c>
      <c r="D22" s="23">
        <f>'[1]12'!D$1204</f>
        <v>0</v>
      </c>
      <c r="E22" s="23">
        <f>'[1]12'!E$1204</f>
        <v>0</v>
      </c>
      <c r="F22" s="24">
        <f>'[1]12'!F$1204</f>
        <v>0</v>
      </c>
      <c r="G22" s="23">
        <f>'[1]12'!G$1204</f>
        <v>0</v>
      </c>
      <c r="H22" s="25">
        <f>'[1]12'!H$1204</f>
        <v>0</v>
      </c>
      <c r="I22" s="23">
        <f>'[1]12'!P$1204</f>
        <v>0</v>
      </c>
      <c r="J22" s="23">
        <f>'[1]12'!Y$1204</f>
        <v>0</v>
      </c>
      <c r="K22" s="25">
        <f>'[1]12'!AA$1204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'[1]12'!C$1205</f>
        <v>0</v>
      </c>
      <c r="D23" s="39">
        <f>'[1]12'!D$1205</f>
        <v>0</v>
      </c>
      <c r="E23" s="39">
        <f>'[1]12'!E$1205</f>
        <v>0</v>
      </c>
      <c r="F23" s="38">
        <f>'[1]12'!F$1205</f>
        <v>0</v>
      </c>
      <c r="G23" s="39">
        <f>'[1]12'!G$1205</f>
        <v>0</v>
      </c>
      <c r="H23" s="40">
        <f>'[1]12'!H$1205</f>
        <v>0</v>
      </c>
      <c r="I23" s="39">
        <f>'[1]12'!P$1205</f>
        <v>0</v>
      </c>
      <c r="J23" s="39">
        <f>'[1]12'!Y$1205</f>
        <v>0</v>
      </c>
      <c r="K23" s="40">
        <f>'[1]12'!AA$1205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'[1]12'!C$1206</f>
        <v>0</v>
      </c>
      <c r="D24" s="52">
        <f>'[1]12'!D$1206</f>
        <v>0</v>
      </c>
      <c r="E24" s="52">
        <f>'[1]12'!E$1206</f>
        <v>0</v>
      </c>
      <c r="F24" s="53">
        <f>'[1]12'!F$1206</f>
        <v>0</v>
      </c>
      <c r="G24" s="52">
        <f>'[1]12'!G$1206</f>
        <v>0</v>
      </c>
      <c r="H24" s="54">
        <f>'[1]12'!H$1206</f>
        <v>0</v>
      </c>
      <c r="I24" s="52">
        <f>'[1]12'!P$1206</f>
        <v>0</v>
      </c>
      <c r="J24" s="52">
        <f>'[1]12'!Y$1206</f>
        <v>0</v>
      </c>
      <c r="K24" s="52">
        <f>'[1]12'!AA$1206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'[1]12'!$B1253</f>
        <v>1. 0</v>
      </c>
      <c r="C4" s="23">
        <f>'[1]12'!$C1253</f>
        <v>0</v>
      </c>
      <c r="D4" s="23">
        <f>'[1]12'!$D1253</f>
        <v>0</v>
      </c>
      <c r="E4" s="23">
        <f>'[1]12'!$E1253</f>
        <v>0</v>
      </c>
      <c r="F4" s="35">
        <f>'[1]12'!$F1253</f>
        <v>0</v>
      </c>
      <c r="G4" s="34">
        <f>'[1]12'!$G1253</f>
        <v>0</v>
      </c>
      <c r="H4" s="36">
        <f>'[1]12'!$H1253</f>
        <v>0</v>
      </c>
      <c r="I4" s="23">
        <f>'[1]12'!$P1253</f>
        <v>0</v>
      </c>
      <c r="J4" s="23">
        <f>'[1]12'!$Y1253</f>
        <v>0</v>
      </c>
      <c r="K4" s="23">
        <f>'[1]12'!$AA1253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'[1]12'!$B1254</f>
        <v>2. 0</v>
      </c>
      <c r="C5" s="23">
        <f>'[1]12'!$C1254</f>
        <v>0</v>
      </c>
      <c r="D5" s="23">
        <f>'[1]12'!$D1254</f>
        <v>0</v>
      </c>
      <c r="E5" s="23">
        <f>'[1]12'!$E1254</f>
        <v>0</v>
      </c>
      <c r="F5" s="24">
        <f>'[1]12'!$F1254</f>
        <v>0</v>
      </c>
      <c r="G5" s="23">
        <f>'[1]12'!$G1254</f>
        <v>0</v>
      </c>
      <c r="H5" s="25">
        <f>'[1]12'!$H1254</f>
        <v>0</v>
      </c>
      <c r="I5" s="23">
        <f>'[1]12'!$P1254</f>
        <v>0</v>
      </c>
      <c r="J5" s="23">
        <f>'[1]12'!$Y1254</f>
        <v>0</v>
      </c>
      <c r="K5" s="23">
        <f>'[1]12'!$AA1254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'[1]12'!$B1255</f>
        <v>3. 0</v>
      </c>
      <c r="C6" s="23">
        <f>'[1]12'!$C1255</f>
        <v>0</v>
      </c>
      <c r="D6" s="23">
        <f>'[1]12'!$D1255</f>
        <v>0</v>
      </c>
      <c r="E6" s="23">
        <f>'[1]12'!$E1255</f>
        <v>0</v>
      </c>
      <c r="F6" s="24">
        <f>'[1]12'!$F1255</f>
        <v>0</v>
      </c>
      <c r="G6" s="23">
        <f>'[1]12'!$G1255</f>
        <v>0</v>
      </c>
      <c r="H6" s="25">
        <f>'[1]12'!$H1255</f>
        <v>0</v>
      </c>
      <c r="I6" s="23">
        <f>'[1]12'!$P1255</f>
        <v>0</v>
      </c>
      <c r="J6" s="23">
        <f>'[1]12'!$Y1255</f>
        <v>0</v>
      </c>
      <c r="K6" s="23">
        <f>'[1]12'!$AA1255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'[1]12'!$B1256</f>
        <v>4. 0</v>
      </c>
      <c r="C7" s="23">
        <f>'[1]12'!$C1256</f>
        <v>0</v>
      </c>
      <c r="D7" s="23">
        <f>'[1]12'!$D1256</f>
        <v>0</v>
      </c>
      <c r="E7" s="23">
        <f>'[1]12'!$E1256</f>
        <v>0</v>
      </c>
      <c r="F7" s="24">
        <f>'[1]12'!$F1256</f>
        <v>0</v>
      </c>
      <c r="G7" s="23">
        <f>'[1]12'!$G1256</f>
        <v>0</v>
      </c>
      <c r="H7" s="25">
        <f>'[1]12'!$H1256</f>
        <v>0</v>
      </c>
      <c r="I7" s="23">
        <f>'[1]12'!$P1256</f>
        <v>0</v>
      </c>
      <c r="J7" s="23">
        <f>'[1]12'!$Y1256</f>
        <v>0</v>
      </c>
      <c r="K7" s="23">
        <f>'[1]12'!$AA1256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'[1]12'!$B1257</f>
        <v>5. 0</v>
      </c>
      <c r="C8" s="23">
        <f>'[1]12'!$C1257</f>
        <v>0</v>
      </c>
      <c r="D8" s="23">
        <f>'[1]12'!$D1257</f>
        <v>0</v>
      </c>
      <c r="E8" s="23">
        <f>'[1]12'!$E1257</f>
        <v>0</v>
      </c>
      <c r="F8" s="24">
        <f>'[1]12'!$F1257</f>
        <v>0</v>
      </c>
      <c r="G8" s="23">
        <f>'[1]12'!$G1257</f>
        <v>0</v>
      </c>
      <c r="H8" s="25">
        <f>'[1]12'!$H1257</f>
        <v>0</v>
      </c>
      <c r="I8" s="23">
        <f>'[1]12'!$P1257</f>
        <v>0</v>
      </c>
      <c r="J8" s="23">
        <f>'[1]12'!$Y1257</f>
        <v>0</v>
      </c>
      <c r="K8" s="23">
        <f>'[1]12'!$AA1257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'[1]12'!$B1258</f>
        <v>6. 0</v>
      </c>
      <c r="C9" s="23">
        <f>'[1]12'!$C1258</f>
        <v>0</v>
      </c>
      <c r="D9" s="23">
        <f>'[1]12'!$D1258</f>
        <v>0</v>
      </c>
      <c r="E9" s="23">
        <f>'[1]12'!$E1258</f>
        <v>0</v>
      </c>
      <c r="F9" s="24">
        <f>'[1]12'!$F1258</f>
        <v>0</v>
      </c>
      <c r="G9" s="23">
        <f>'[1]12'!$G1258</f>
        <v>0</v>
      </c>
      <c r="H9" s="25">
        <f>'[1]12'!$H1258</f>
        <v>0</v>
      </c>
      <c r="I9" s="23">
        <f>'[1]12'!$P1258</f>
        <v>0</v>
      </c>
      <c r="J9" s="23">
        <f>'[1]12'!$Y1258</f>
        <v>0</v>
      </c>
      <c r="K9" s="23">
        <f>'[1]12'!$AA1258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'[1]12'!$B1259</f>
        <v>7. 0</v>
      </c>
      <c r="C10" s="23">
        <f>'[1]12'!$C1259</f>
        <v>0</v>
      </c>
      <c r="D10" s="23">
        <f>'[1]12'!$D1259</f>
        <v>0</v>
      </c>
      <c r="E10" s="23">
        <f>'[1]12'!$E1259</f>
        <v>0</v>
      </c>
      <c r="F10" s="24">
        <f>'[1]12'!$F1259</f>
        <v>0</v>
      </c>
      <c r="G10" s="23">
        <f>'[1]12'!$G1259</f>
        <v>0</v>
      </c>
      <c r="H10" s="25">
        <f>'[1]12'!$H1259</f>
        <v>0</v>
      </c>
      <c r="I10" s="23">
        <f>'[1]12'!$P1259</f>
        <v>0</v>
      </c>
      <c r="J10" s="23">
        <f>'[1]12'!$Y1259</f>
        <v>0</v>
      </c>
      <c r="K10" s="23">
        <f>'[1]12'!$AA1259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'[1]12'!$B1260</f>
        <v>8. 0</v>
      </c>
      <c r="C11" s="23">
        <f>'[1]12'!$C1260</f>
        <v>0</v>
      </c>
      <c r="D11" s="23">
        <f>'[1]12'!$D1260</f>
        <v>0</v>
      </c>
      <c r="E11" s="23">
        <f>'[1]12'!$E1260</f>
        <v>0</v>
      </c>
      <c r="F11" s="24">
        <f>'[1]12'!$F1260</f>
        <v>0</v>
      </c>
      <c r="G11" s="23">
        <f>'[1]12'!$G1260</f>
        <v>0</v>
      </c>
      <c r="H11" s="25">
        <f>'[1]12'!$H1260</f>
        <v>0</v>
      </c>
      <c r="I11" s="23">
        <f>'[1]12'!$P1260</f>
        <v>0</v>
      </c>
      <c r="J11" s="23">
        <f>'[1]12'!$Y1260</f>
        <v>0</v>
      </c>
      <c r="K11" s="23">
        <f>'[1]12'!$AA1260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'[1]12'!$B1261</f>
        <v>9. 0</v>
      </c>
      <c r="C12" s="23">
        <f>'[1]12'!$C1261</f>
        <v>0</v>
      </c>
      <c r="D12" s="23">
        <f>'[1]12'!$D1261</f>
        <v>0</v>
      </c>
      <c r="E12" s="23">
        <f>'[1]12'!$E1261</f>
        <v>0</v>
      </c>
      <c r="F12" s="24">
        <f>'[1]12'!$F1261</f>
        <v>0</v>
      </c>
      <c r="G12" s="23">
        <f>'[1]12'!$G1261</f>
        <v>0</v>
      </c>
      <c r="H12" s="25">
        <f>'[1]12'!$H1261</f>
        <v>0</v>
      </c>
      <c r="I12" s="23">
        <f>'[1]12'!$P1261</f>
        <v>0</v>
      </c>
      <c r="J12" s="23">
        <f>'[1]12'!$Y1261</f>
        <v>0</v>
      </c>
      <c r="K12" s="23">
        <f>'[1]12'!$AA1261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'[1]12'!$B1262</f>
        <v>10. 0</v>
      </c>
      <c r="C13" s="23">
        <f>'[1]12'!$C1262</f>
        <v>0</v>
      </c>
      <c r="D13" s="23">
        <f>'[1]12'!$D1262</f>
        <v>0</v>
      </c>
      <c r="E13" s="23">
        <f>'[1]12'!$E1262</f>
        <v>0</v>
      </c>
      <c r="F13" s="24">
        <f>'[1]12'!$F1262</f>
        <v>0</v>
      </c>
      <c r="G13" s="23">
        <f>'[1]12'!$G1262</f>
        <v>0</v>
      </c>
      <c r="H13" s="25">
        <f>'[1]12'!$H1262</f>
        <v>0</v>
      </c>
      <c r="I13" s="23">
        <f>'[1]12'!$P1262</f>
        <v>0</v>
      </c>
      <c r="J13" s="23">
        <f>'[1]12'!$Y1262</f>
        <v>0</v>
      </c>
      <c r="K13" s="23">
        <f>'[1]12'!$AA1262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'[1]12'!$B1263</f>
        <v>11. 0</v>
      </c>
      <c r="C14" s="23">
        <f>'[1]12'!$C1263</f>
        <v>0</v>
      </c>
      <c r="D14" s="23">
        <f>'[1]12'!$D1263</f>
        <v>0</v>
      </c>
      <c r="E14" s="23">
        <f>'[1]12'!$E1263</f>
        <v>0</v>
      </c>
      <c r="F14" s="24">
        <f>'[1]12'!$F1263</f>
        <v>0</v>
      </c>
      <c r="G14" s="23">
        <f>'[1]12'!$G1263</f>
        <v>0</v>
      </c>
      <c r="H14" s="25">
        <f>'[1]12'!$H1263</f>
        <v>0</v>
      </c>
      <c r="I14" s="23">
        <f>'[1]12'!$P1263</f>
        <v>0</v>
      </c>
      <c r="J14" s="23">
        <f>'[1]12'!$Y1263</f>
        <v>0</v>
      </c>
      <c r="K14" s="23">
        <f>'[1]12'!$AA1263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'[1]12'!$B1264</f>
        <v>12. 0</v>
      </c>
      <c r="C15" s="23">
        <f>'[1]12'!$C1264</f>
        <v>0</v>
      </c>
      <c r="D15" s="23">
        <f>'[1]12'!$D1264</f>
        <v>0</v>
      </c>
      <c r="E15" s="23">
        <f>'[1]12'!$E1264</f>
        <v>0</v>
      </c>
      <c r="F15" s="24">
        <f>'[1]12'!$F1264</f>
        <v>0</v>
      </c>
      <c r="G15" s="23">
        <f>'[1]12'!$G1264</f>
        <v>0</v>
      </c>
      <c r="H15" s="25">
        <f>'[1]12'!$H1264</f>
        <v>0</v>
      </c>
      <c r="I15" s="23">
        <f>'[1]12'!$P1264</f>
        <v>0</v>
      </c>
      <c r="J15" s="23">
        <f>'[1]12'!$Y1264</f>
        <v>0</v>
      </c>
      <c r="K15" s="23">
        <f>'[1]12'!$AA1264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'[1]12'!$B1265</f>
        <v>13. 0</v>
      </c>
      <c r="C16" s="23">
        <f>'[1]12'!$C1265</f>
        <v>0</v>
      </c>
      <c r="D16" s="23">
        <f>'[1]12'!$D1265</f>
        <v>0</v>
      </c>
      <c r="E16" s="23">
        <f>'[1]12'!$E1265</f>
        <v>0</v>
      </c>
      <c r="F16" s="24">
        <f>'[1]12'!$F1265</f>
        <v>0</v>
      </c>
      <c r="G16" s="23">
        <f>'[1]12'!$G1265</f>
        <v>0</v>
      </c>
      <c r="H16" s="25">
        <f>'[1]12'!$H1265</f>
        <v>0</v>
      </c>
      <c r="I16" s="23">
        <f>'[1]12'!$P1265</f>
        <v>0</v>
      </c>
      <c r="J16" s="23">
        <f>'[1]12'!$Y1265</f>
        <v>0</v>
      </c>
      <c r="K16" s="23">
        <f>'[1]12'!$AA1265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'[1]12'!$B1266</f>
        <v>14. 0</v>
      </c>
      <c r="C17" s="23">
        <f>'[1]12'!$C1266</f>
        <v>0</v>
      </c>
      <c r="D17" s="23">
        <f>'[1]12'!$D1266</f>
        <v>0</v>
      </c>
      <c r="E17" s="23">
        <f>'[1]12'!$E1266</f>
        <v>0</v>
      </c>
      <c r="F17" s="24">
        <f>'[1]12'!$F1266</f>
        <v>0</v>
      </c>
      <c r="G17" s="23">
        <f>'[1]12'!$G1266</f>
        <v>0</v>
      </c>
      <c r="H17" s="25">
        <f>'[1]12'!$H1266</f>
        <v>0</v>
      </c>
      <c r="I17" s="23">
        <f>'[1]12'!$P1266</f>
        <v>0</v>
      </c>
      <c r="J17" s="23">
        <f>'[1]12'!$Y1266</f>
        <v>0</v>
      </c>
      <c r="K17" s="23">
        <f>'[1]12'!$AA1266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'[1]12'!$B1267</f>
        <v>15. 0</v>
      </c>
      <c r="C18" s="23">
        <f>'[1]12'!$C1267</f>
        <v>0</v>
      </c>
      <c r="D18" s="23">
        <f>'[1]12'!$D1267</f>
        <v>0</v>
      </c>
      <c r="E18" s="23">
        <f>'[1]12'!$E1267</f>
        <v>0</v>
      </c>
      <c r="F18" s="24">
        <f>'[1]12'!$F1267</f>
        <v>0</v>
      </c>
      <c r="G18" s="23">
        <f>'[1]12'!$G1267</f>
        <v>0</v>
      </c>
      <c r="H18" s="25">
        <f>'[1]12'!$H1267</f>
        <v>0</v>
      </c>
      <c r="I18" s="23">
        <f>'[1]12'!$P1267</f>
        <v>0</v>
      </c>
      <c r="J18" s="23">
        <f>'[1]12'!$Y1267</f>
        <v>0</v>
      </c>
      <c r="K18" s="23">
        <f>'[1]12'!$AA1267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'[1]12'!C$1275</f>
        <v>0</v>
      </c>
      <c r="D5" s="34">
        <f>'[1]12'!D$1275</f>
        <v>0</v>
      </c>
      <c r="E5" s="34">
        <f>'[1]12'!E$1275</f>
        <v>0</v>
      </c>
      <c r="F5" s="35">
        <f>'[1]12'!F$1275</f>
        <v>0</v>
      </c>
      <c r="G5" s="34">
        <f>'[1]12'!G$1275</f>
        <v>0</v>
      </c>
      <c r="H5" s="36">
        <f>'[1]12'!H$1275</f>
        <v>0</v>
      </c>
      <c r="I5" s="34">
        <f>'[1]12'!P$1275</f>
        <v>0</v>
      </c>
      <c r="J5" s="34">
        <f>'[1]12'!Y$1275</f>
        <v>0</v>
      </c>
      <c r="K5" s="36">
        <f>'[1]12'!AA$1275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'[1]12'!C$1278</f>
        <v>0</v>
      </c>
      <c r="D6" s="23">
        <f>'[1]12'!D$1278</f>
        <v>0</v>
      </c>
      <c r="E6" s="23">
        <f>'[1]12'!E$1278</f>
        <v>0</v>
      </c>
      <c r="F6" s="24">
        <f>'[1]12'!F$1278</f>
        <v>0</v>
      </c>
      <c r="G6" s="23">
        <f>'[1]12'!G$1278</f>
        <v>0</v>
      </c>
      <c r="H6" s="25">
        <f>'[1]12'!H$1278</f>
        <v>0</v>
      </c>
      <c r="I6" s="23">
        <f>'[1]12'!P$1278</f>
        <v>0</v>
      </c>
      <c r="J6" s="23">
        <f>'[1]12'!Y$1278</f>
        <v>0</v>
      </c>
      <c r="K6" s="25">
        <f>'[1]12'!AA$1278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'[1]12'!C$1317</f>
        <v>0</v>
      </c>
      <c r="D7" s="39">
        <f>'[1]12'!D$1317</f>
        <v>0</v>
      </c>
      <c r="E7" s="39">
        <f>'[1]12'!E$1317</f>
        <v>0</v>
      </c>
      <c r="F7" s="38">
        <f>'[1]12'!F$1317</f>
        <v>0</v>
      </c>
      <c r="G7" s="39">
        <f>'[1]12'!G$1317</f>
        <v>0</v>
      </c>
      <c r="H7" s="40">
        <f>'[1]12'!H$1317</f>
        <v>0</v>
      </c>
      <c r="I7" s="39">
        <f>'[1]12'!P$1317</f>
        <v>0</v>
      </c>
      <c r="J7" s="39">
        <f>'[1]12'!Y$1317</f>
        <v>0</v>
      </c>
      <c r="K7" s="40">
        <f>'[1]12'!AA$1317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'[1]12'!C$1321</f>
        <v>0</v>
      </c>
      <c r="D9" s="34">
        <f>'[1]12'!D$1321</f>
        <v>0</v>
      </c>
      <c r="E9" s="34">
        <f>'[1]12'!E$1321</f>
        <v>0</v>
      </c>
      <c r="F9" s="35">
        <f>'[1]12'!F$1321</f>
        <v>0</v>
      </c>
      <c r="G9" s="34">
        <f>'[1]12'!G$1321</f>
        <v>0</v>
      </c>
      <c r="H9" s="36">
        <f>'[1]12'!H$1321</f>
        <v>0</v>
      </c>
      <c r="I9" s="34">
        <f>'[1]12'!P$1321</f>
        <v>0</v>
      </c>
      <c r="J9" s="34">
        <f>'[1]12'!Y$1321</f>
        <v>0</v>
      </c>
      <c r="K9" s="36">
        <f>'[1]12'!AA$1321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'[1]12'!C$1328</f>
        <v>0</v>
      </c>
      <c r="D10" s="23">
        <f>'[1]12'!D$1328</f>
        <v>0</v>
      </c>
      <c r="E10" s="23">
        <f>'[1]12'!E$1328</f>
        <v>0</v>
      </c>
      <c r="F10" s="24">
        <f>'[1]12'!F$1328</f>
        <v>0</v>
      </c>
      <c r="G10" s="23">
        <f>'[1]12'!G$1328</f>
        <v>0</v>
      </c>
      <c r="H10" s="25">
        <f>'[1]12'!H$1328</f>
        <v>0</v>
      </c>
      <c r="I10" s="23">
        <f>'[1]12'!P$1328</f>
        <v>0</v>
      </c>
      <c r="J10" s="23">
        <f>'[1]12'!Y$1328</f>
        <v>0</v>
      </c>
      <c r="K10" s="25">
        <f>'[1]12'!AA$1328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'[1]12'!C$1331</f>
        <v>0</v>
      </c>
      <c r="D11" s="23">
        <f>'[1]12'!D$1331</f>
        <v>0</v>
      </c>
      <c r="E11" s="23">
        <f>'[1]12'!E$1331</f>
        <v>0</v>
      </c>
      <c r="F11" s="24">
        <f>'[1]12'!F$1331</f>
        <v>0</v>
      </c>
      <c r="G11" s="23">
        <f>'[1]12'!G$1331</f>
        <v>0</v>
      </c>
      <c r="H11" s="25">
        <f>'[1]12'!H$1331</f>
        <v>0</v>
      </c>
      <c r="I11" s="23">
        <f>'[1]12'!P$1331</f>
        <v>0</v>
      </c>
      <c r="J11" s="23">
        <f>'[1]12'!Y$1331</f>
        <v>0</v>
      </c>
      <c r="K11" s="25">
        <f>'[1]12'!AA$1331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'[1]12'!C$1332</f>
        <v>0</v>
      </c>
      <c r="D12" s="23">
        <f>'[1]12'!D$1332</f>
        <v>0</v>
      </c>
      <c r="E12" s="23">
        <f>'[1]12'!E$1332</f>
        <v>0</v>
      </c>
      <c r="F12" s="24">
        <f>'[1]12'!F$1332</f>
        <v>0</v>
      </c>
      <c r="G12" s="23">
        <f>'[1]12'!G$1332</f>
        <v>0</v>
      </c>
      <c r="H12" s="25">
        <f>'[1]12'!H$1332</f>
        <v>0</v>
      </c>
      <c r="I12" s="23">
        <f>'[1]12'!P$1332</f>
        <v>0</v>
      </c>
      <c r="J12" s="23">
        <f>'[1]12'!Y$1332</f>
        <v>0</v>
      </c>
      <c r="K12" s="25">
        <f>'[1]12'!AA$1332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'[1]12'!C$1333</f>
        <v>0</v>
      </c>
      <c r="D13" s="23">
        <f>'[1]12'!D$1333</f>
        <v>0</v>
      </c>
      <c r="E13" s="23">
        <f>'[1]12'!E$1333</f>
        <v>0</v>
      </c>
      <c r="F13" s="24">
        <f>'[1]12'!F$1333</f>
        <v>0</v>
      </c>
      <c r="G13" s="23">
        <f>'[1]12'!G$1333</f>
        <v>0</v>
      </c>
      <c r="H13" s="25">
        <f>'[1]12'!H$1333</f>
        <v>0</v>
      </c>
      <c r="I13" s="23">
        <f>'[1]12'!P$1333</f>
        <v>0</v>
      </c>
      <c r="J13" s="23">
        <f>'[1]12'!Y$1333</f>
        <v>0</v>
      </c>
      <c r="K13" s="25">
        <f>'[1]12'!AA$1333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'[1]12'!C$1340</f>
        <v>0</v>
      </c>
      <c r="D14" s="23">
        <f>'[1]12'!D$1340</f>
        <v>0</v>
      </c>
      <c r="E14" s="23">
        <f>'[1]12'!E$1340</f>
        <v>0</v>
      </c>
      <c r="F14" s="24">
        <f>'[1]12'!F$1340</f>
        <v>0</v>
      </c>
      <c r="G14" s="23">
        <f>'[1]12'!G$1340</f>
        <v>0</v>
      </c>
      <c r="H14" s="25">
        <f>'[1]12'!H$1340</f>
        <v>0</v>
      </c>
      <c r="I14" s="23">
        <f>'[1]12'!P$1340</f>
        <v>0</v>
      </c>
      <c r="J14" s="23">
        <f>'[1]12'!Y$1340</f>
        <v>0</v>
      </c>
      <c r="K14" s="25">
        <f>'[1]12'!AA$1340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'[1]12'!C$1341</f>
        <v>0</v>
      </c>
      <c r="D15" s="39">
        <f>'[1]12'!D$1341</f>
        <v>0</v>
      </c>
      <c r="E15" s="39">
        <f>'[1]12'!E$1341</f>
        <v>0</v>
      </c>
      <c r="F15" s="38">
        <f>'[1]12'!F$1341</f>
        <v>0</v>
      </c>
      <c r="G15" s="39">
        <f>'[1]12'!G$1341</f>
        <v>0</v>
      </c>
      <c r="H15" s="40">
        <f>'[1]12'!H$1341</f>
        <v>0</v>
      </c>
      <c r="I15" s="39">
        <f>'[1]12'!P$1341</f>
        <v>0</v>
      </c>
      <c r="J15" s="39">
        <f>'[1]12'!Y$1341</f>
        <v>0</v>
      </c>
      <c r="K15" s="40">
        <f>'[1]12'!AA$1341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'[1]12'!C$1345</f>
        <v>0</v>
      </c>
      <c r="D17" s="34">
        <f>'[1]12'!D$1345</f>
        <v>0</v>
      </c>
      <c r="E17" s="34">
        <f>'[1]12'!E$1345</f>
        <v>0</v>
      </c>
      <c r="F17" s="35">
        <f>'[1]12'!F$1345</f>
        <v>0</v>
      </c>
      <c r="G17" s="34">
        <f>'[1]12'!G$1345</f>
        <v>0</v>
      </c>
      <c r="H17" s="36">
        <f>'[1]12'!H$1345</f>
        <v>0</v>
      </c>
      <c r="I17" s="34">
        <f>'[1]12'!P$1345</f>
        <v>0</v>
      </c>
      <c r="J17" s="34">
        <f>'[1]12'!Y$1345</f>
        <v>0</v>
      </c>
      <c r="K17" s="36">
        <f>'[1]12'!AA$1345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'[1]12'!C$1348</f>
        <v>0</v>
      </c>
      <c r="D18" s="23">
        <f>'[1]12'!D$1348</f>
        <v>0</v>
      </c>
      <c r="E18" s="23">
        <f>'[1]12'!E$1348</f>
        <v>0</v>
      </c>
      <c r="F18" s="24">
        <f>'[1]12'!F$1348</f>
        <v>0</v>
      </c>
      <c r="G18" s="23">
        <f>'[1]12'!G$1348</f>
        <v>0</v>
      </c>
      <c r="H18" s="25">
        <f>'[1]12'!H$1348</f>
        <v>0</v>
      </c>
      <c r="I18" s="23">
        <f>'[1]12'!P$1348</f>
        <v>0</v>
      </c>
      <c r="J18" s="23">
        <f>'[1]12'!Y$1348</f>
        <v>0</v>
      </c>
      <c r="K18" s="25">
        <f>'[1]12'!AA$1348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'[1]12'!C$1351</f>
        <v>0</v>
      </c>
      <c r="D19" s="23">
        <f>'[1]12'!D$1351</f>
        <v>0</v>
      </c>
      <c r="E19" s="23">
        <f>'[1]12'!E$1351</f>
        <v>0</v>
      </c>
      <c r="F19" s="24">
        <f>'[1]12'!F$1351</f>
        <v>0</v>
      </c>
      <c r="G19" s="23">
        <f>'[1]12'!G$1351</f>
        <v>0</v>
      </c>
      <c r="H19" s="25">
        <f>'[1]12'!H$1351</f>
        <v>0</v>
      </c>
      <c r="I19" s="23">
        <f>'[1]12'!P$1351</f>
        <v>0</v>
      </c>
      <c r="J19" s="23">
        <f>'[1]12'!Y$1351</f>
        <v>0</v>
      </c>
      <c r="K19" s="25">
        <f>'[1]12'!AA$1351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'[1]12'!C$1352</f>
        <v>0</v>
      </c>
      <c r="D20" s="23">
        <f>'[1]12'!D$1352</f>
        <v>0</v>
      </c>
      <c r="E20" s="23">
        <f>'[1]12'!E$1352</f>
        <v>0</v>
      </c>
      <c r="F20" s="24">
        <f>'[1]12'!F$1352</f>
        <v>0</v>
      </c>
      <c r="G20" s="23">
        <f>'[1]12'!G$1352</f>
        <v>0</v>
      </c>
      <c r="H20" s="25">
        <f>'[1]12'!H$1352</f>
        <v>0</v>
      </c>
      <c r="I20" s="23">
        <f>'[1]12'!P$1352</f>
        <v>0</v>
      </c>
      <c r="J20" s="23">
        <f>'[1]12'!Y$1352</f>
        <v>0</v>
      </c>
      <c r="K20" s="25">
        <f>'[1]12'!AA$1352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'[1]12'!C$1353</f>
        <v>0</v>
      </c>
      <c r="D21" s="23">
        <f>'[1]12'!D$1353</f>
        <v>0</v>
      </c>
      <c r="E21" s="23">
        <f>'[1]12'!E$1353</f>
        <v>0</v>
      </c>
      <c r="F21" s="24">
        <f>'[1]12'!F$1353</f>
        <v>0</v>
      </c>
      <c r="G21" s="23">
        <f>'[1]12'!G$1353</f>
        <v>0</v>
      </c>
      <c r="H21" s="25">
        <f>'[1]12'!H$1353</f>
        <v>0</v>
      </c>
      <c r="I21" s="23">
        <f>'[1]12'!P$1353</f>
        <v>0</v>
      </c>
      <c r="J21" s="23">
        <f>'[1]12'!Y$1353</f>
        <v>0</v>
      </c>
      <c r="K21" s="25">
        <f>'[1]12'!AA$1353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'[1]12'!C$1354</f>
        <v>0</v>
      </c>
      <c r="D22" s="23">
        <f>'[1]12'!D$1354</f>
        <v>0</v>
      </c>
      <c r="E22" s="23">
        <f>'[1]12'!E$1354</f>
        <v>0</v>
      </c>
      <c r="F22" s="24">
        <f>'[1]12'!F$1354</f>
        <v>0</v>
      </c>
      <c r="G22" s="23">
        <f>'[1]12'!G$1354</f>
        <v>0</v>
      </c>
      <c r="H22" s="25">
        <f>'[1]12'!H$1354</f>
        <v>0</v>
      </c>
      <c r="I22" s="23">
        <f>'[1]12'!P$1354</f>
        <v>0</v>
      </c>
      <c r="J22" s="23">
        <f>'[1]12'!Y$1354</f>
        <v>0</v>
      </c>
      <c r="K22" s="25">
        <f>'[1]12'!AA$1354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'[1]12'!C$1355</f>
        <v>0</v>
      </c>
      <c r="D23" s="39">
        <f>'[1]12'!D$1355</f>
        <v>0</v>
      </c>
      <c r="E23" s="39">
        <f>'[1]12'!E$1355</f>
        <v>0</v>
      </c>
      <c r="F23" s="38">
        <f>'[1]12'!F$1355</f>
        <v>0</v>
      </c>
      <c r="G23" s="39">
        <f>'[1]12'!G$1355</f>
        <v>0</v>
      </c>
      <c r="H23" s="40">
        <f>'[1]12'!H$1355</f>
        <v>0</v>
      </c>
      <c r="I23" s="39">
        <f>'[1]12'!P$1355</f>
        <v>0</v>
      </c>
      <c r="J23" s="39">
        <f>'[1]12'!Y$1355</f>
        <v>0</v>
      </c>
      <c r="K23" s="40">
        <f>'[1]12'!AA$1355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'[1]12'!C$1356</f>
        <v>0</v>
      </c>
      <c r="D24" s="52">
        <f>'[1]12'!D$1356</f>
        <v>0</v>
      </c>
      <c r="E24" s="52">
        <f>'[1]12'!E$1356</f>
        <v>0</v>
      </c>
      <c r="F24" s="53">
        <f>'[1]12'!F$1356</f>
        <v>0</v>
      </c>
      <c r="G24" s="52">
        <f>'[1]12'!G$1356</f>
        <v>0</v>
      </c>
      <c r="H24" s="54">
        <f>'[1]12'!H$1356</f>
        <v>0</v>
      </c>
      <c r="I24" s="52">
        <f>'[1]12'!P$1356</f>
        <v>0</v>
      </c>
      <c r="J24" s="52">
        <f>'[1]12'!Y$1356</f>
        <v>0</v>
      </c>
      <c r="K24" s="52">
        <f>'[1]12'!AA$1356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'[1]12'!$B1403</f>
        <v>1. 0</v>
      </c>
      <c r="C4" s="23">
        <f>'[1]12'!$C1403</f>
        <v>0</v>
      </c>
      <c r="D4" s="23">
        <f>'[1]12'!$D1403</f>
        <v>0</v>
      </c>
      <c r="E4" s="23">
        <f>'[1]12'!$E1403</f>
        <v>0</v>
      </c>
      <c r="F4" s="35">
        <f>'[1]12'!$F1403</f>
        <v>0</v>
      </c>
      <c r="G4" s="34">
        <f>'[1]12'!$G1403</f>
        <v>0</v>
      </c>
      <c r="H4" s="36">
        <f>'[1]12'!$H1403</f>
        <v>0</v>
      </c>
      <c r="I4" s="23">
        <f>'[1]12'!$P1403</f>
        <v>0</v>
      </c>
      <c r="J4" s="23">
        <f>'[1]12'!$Y1403</f>
        <v>0</v>
      </c>
      <c r="K4" s="23">
        <f>'[1]12'!$AA1403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'[1]12'!$B1404</f>
        <v>2. 0</v>
      </c>
      <c r="C5" s="23">
        <f>'[1]12'!$C1404</f>
        <v>0</v>
      </c>
      <c r="D5" s="23">
        <f>'[1]12'!$D1404</f>
        <v>0</v>
      </c>
      <c r="E5" s="23">
        <f>'[1]12'!$E1404</f>
        <v>0</v>
      </c>
      <c r="F5" s="24">
        <f>'[1]12'!$F1404</f>
        <v>0</v>
      </c>
      <c r="G5" s="23">
        <f>'[1]12'!$G1404</f>
        <v>0</v>
      </c>
      <c r="H5" s="25">
        <f>'[1]12'!$H1404</f>
        <v>0</v>
      </c>
      <c r="I5" s="23">
        <f>'[1]12'!$P1404</f>
        <v>0</v>
      </c>
      <c r="J5" s="23">
        <f>'[1]12'!$Y1404</f>
        <v>0</v>
      </c>
      <c r="K5" s="23">
        <f>'[1]12'!$AA1404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'[1]12'!$B1405</f>
        <v>3. 0</v>
      </c>
      <c r="C6" s="23">
        <f>'[1]12'!$C1405</f>
        <v>0</v>
      </c>
      <c r="D6" s="23">
        <f>'[1]12'!$D1405</f>
        <v>0</v>
      </c>
      <c r="E6" s="23">
        <f>'[1]12'!$E1405</f>
        <v>0</v>
      </c>
      <c r="F6" s="24">
        <f>'[1]12'!$F1405</f>
        <v>0</v>
      </c>
      <c r="G6" s="23">
        <f>'[1]12'!$G1405</f>
        <v>0</v>
      </c>
      <c r="H6" s="25">
        <f>'[1]12'!$H1405</f>
        <v>0</v>
      </c>
      <c r="I6" s="23">
        <f>'[1]12'!$P1405</f>
        <v>0</v>
      </c>
      <c r="J6" s="23">
        <f>'[1]12'!$Y1405</f>
        <v>0</v>
      </c>
      <c r="K6" s="23">
        <f>'[1]12'!$AA1405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'[1]12'!$B1406</f>
        <v>4. 0</v>
      </c>
      <c r="C7" s="23">
        <f>'[1]12'!$C1406</f>
        <v>0</v>
      </c>
      <c r="D7" s="23">
        <f>'[1]12'!$D1406</f>
        <v>0</v>
      </c>
      <c r="E7" s="23">
        <f>'[1]12'!$E1406</f>
        <v>0</v>
      </c>
      <c r="F7" s="24">
        <f>'[1]12'!$F1406</f>
        <v>0</v>
      </c>
      <c r="G7" s="23">
        <f>'[1]12'!$G1406</f>
        <v>0</v>
      </c>
      <c r="H7" s="25">
        <f>'[1]12'!$H1406</f>
        <v>0</v>
      </c>
      <c r="I7" s="23">
        <f>'[1]12'!$P1406</f>
        <v>0</v>
      </c>
      <c r="J7" s="23">
        <f>'[1]12'!$Y1406</f>
        <v>0</v>
      </c>
      <c r="K7" s="23">
        <f>'[1]12'!$AA1406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'[1]12'!$B1407</f>
        <v>5. 0</v>
      </c>
      <c r="C8" s="23">
        <f>'[1]12'!$C1407</f>
        <v>0</v>
      </c>
      <c r="D8" s="23">
        <f>'[1]12'!$D1407</f>
        <v>0</v>
      </c>
      <c r="E8" s="23">
        <f>'[1]12'!$E1407</f>
        <v>0</v>
      </c>
      <c r="F8" s="24">
        <f>'[1]12'!$F1407</f>
        <v>0</v>
      </c>
      <c r="G8" s="23">
        <f>'[1]12'!$G1407</f>
        <v>0</v>
      </c>
      <c r="H8" s="25">
        <f>'[1]12'!$H1407</f>
        <v>0</v>
      </c>
      <c r="I8" s="23">
        <f>'[1]12'!$P1407</f>
        <v>0</v>
      </c>
      <c r="J8" s="23">
        <f>'[1]12'!$Y1407</f>
        <v>0</v>
      </c>
      <c r="K8" s="23">
        <f>'[1]12'!$AA1407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'[1]12'!$B1408</f>
        <v>6. 0</v>
      </c>
      <c r="C9" s="23">
        <f>'[1]12'!$C1408</f>
        <v>0</v>
      </c>
      <c r="D9" s="23">
        <f>'[1]12'!$D1408</f>
        <v>0</v>
      </c>
      <c r="E9" s="23">
        <f>'[1]12'!$E1408</f>
        <v>0</v>
      </c>
      <c r="F9" s="24">
        <f>'[1]12'!$F1408</f>
        <v>0</v>
      </c>
      <c r="G9" s="23">
        <f>'[1]12'!$G1408</f>
        <v>0</v>
      </c>
      <c r="H9" s="25">
        <f>'[1]12'!$H1408</f>
        <v>0</v>
      </c>
      <c r="I9" s="23">
        <f>'[1]12'!$P1408</f>
        <v>0</v>
      </c>
      <c r="J9" s="23">
        <f>'[1]12'!$Y1408</f>
        <v>0</v>
      </c>
      <c r="K9" s="23">
        <f>'[1]12'!$AA1408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'[1]12'!$B1409</f>
        <v>7. 0</v>
      </c>
      <c r="C10" s="23">
        <f>'[1]12'!$C1409</f>
        <v>0</v>
      </c>
      <c r="D10" s="23">
        <f>'[1]12'!$D1409</f>
        <v>0</v>
      </c>
      <c r="E10" s="23">
        <f>'[1]12'!$E1409</f>
        <v>0</v>
      </c>
      <c r="F10" s="24">
        <f>'[1]12'!$F1409</f>
        <v>0</v>
      </c>
      <c r="G10" s="23">
        <f>'[1]12'!$G1409</f>
        <v>0</v>
      </c>
      <c r="H10" s="25">
        <f>'[1]12'!$H1409</f>
        <v>0</v>
      </c>
      <c r="I10" s="23">
        <f>'[1]12'!$P1409</f>
        <v>0</v>
      </c>
      <c r="J10" s="23">
        <f>'[1]12'!$Y1409</f>
        <v>0</v>
      </c>
      <c r="K10" s="23">
        <f>'[1]12'!$AA1409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'[1]12'!$B1410</f>
        <v>8. 0</v>
      </c>
      <c r="C11" s="23">
        <f>'[1]12'!$C1410</f>
        <v>0</v>
      </c>
      <c r="D11" s="23">
        <f>'[1]12'!$D1410</f>
        <v>0</v>
      </c>
      <c r="E11" s="23">
        <f>'[1]12'!$E1410</f>
        <v>0</v>
      </c>
      <c r="F11" s="24">
        <f>'[1]12'!$F1410</f>
        <v>0</v>
      </c>
      <c r="G11" s="23">
        <f>'[1]12'!$G1410</f>
        <v>0</v>
      </c>
      <c r="H11" s="25">
        <f>'[1]12'!$H1410</f>
        <v>0</v>
      </c>
      <c r="I11" s="23">
        <f>'[1]12'!$P1410</f>
        <v>0</v>
      </c>
      <c r="J11" s="23">
        <f>'[1]12'!$Y1410</f>
        <v>0</v>
      </c>
      <c r="K11" s="23">
        <f>'[1]12'!$AA1410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'[1]12'!$B1411</f>
        <v>9. 0</v>
      </c>
      <c r="C12" s="23">
        <f>'[1]12'!$C1411</f>
        <v>0</v>
      </c>
      <c r="D12" s="23">
        <f>'[1]12'!$D1411</f>
        <v>0</v>
      </c>
      <c r="E12" s="23">
        <f>'[1]12'!$E1411</f>
        <v>0</v>
      </c>
      <c r="F12" s="24">
        <f>'[1]12'!$F1411</f>
        <v>0</v>
      </c>
      <c r="G12" s="23">
        <f>'[1]12'!$G1411</f>
        <v>0</v>
      </c>
      <c r="H12" s="25">
        <f>'[1]12'!$H1411</f>
        <v>0</v>
      </c>
      <c r="I12" s="23">
        <f>'[1]12'!$P1411</f>
        <v>0</v>
      </c>
      <c r="J12" s="23">
        <f>'[1]12'!$Y1411</f>
        <v>0</v>
      </c>
      <c r="K12" s="23">
        <f>'[1]12'!$AA1411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'[1]12'!$B1412</f>
        <v>10. 0</v>
      </c>
      <c r="C13" s="23">
        <f>'[1]12'!$C1412</f>
        <v>0</v>
      </c>
      <c r="D13" s="23">
        <f>'[1]12'!$D1412</f>
        <v>0</v>
      </c>
      <c r="E13" s="23">
        <f>'[1]12'!$E1412</f>
        <v>0</v>
      </c>
      <c r="F13" s="24">
        <f>'[1]12'!$F1412</f>
        <v>0</v>
      </c>
      <c r="G13" s="23">
        <f>'[1]12'!$G1412</f>
        <v>0</v>
      </c>
      <c r="H13" s="25">
        <f>'[1]12'!$H1412</f>
        <v>0</v>
      </c>
      <c r="I13" s="23">
        <f>'[1]12'!$P1412</f>
        <v>0</v>
      </c>
      <c r="J13" s="23">
        <f>'[1]12'!$Y1412</f>
        <v>0</v>
      </c>
      <c r="K13" s="23">
        <f>'[1]12'!$AA1412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'[1]12'!$B1413</f>
        <v>11. 0</v>
      </c>
      <c r="C14" s="23">
        <f>'[1]12'!$C1413</f>
        <v>0</v>
      </c>
      <c r="D14" s="23">
        <f>'[1]12'!$D1413</f>
        <v>0</v>
      </c>
      <c r="E14" s="23">
        <f>'[1]12'!$E1413</f>
        <v>0</v>
      </c>
      <c r="F14" s="24">
        <f>'[1]12'!$F1413</f>
        <v>0</v>
      </c>
      <c r="G14" s="23">
        <f>'[1]12'!$G1413</f>
        <v>0</v>
      </c>
      <c r="H14" s="25">
        <f>'[1]12'!$H1413</f>
        <v>0</v>
      </c>
      <c r="I14" s="23">
        <f>'[1]12'!$P1413</f>
        <v>0</v>
      </c>
      <c r="J14" s="23">
        <f>'[1]12'!$Y1413</f>
        <v>0</v>
      </c>
      <c r="K14" s="23">
        <f>'[1]12'!$AA1413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'[1]12'!$B1414</f>
        <v>12. 0</v>
      </c>
      <c r="C15" s="23">
        <f>'[1]12'!$C1414</f>
        <v>0</v>
      </c>
      <c r="D15" s="23">
        <f>'[1]12'!$D1414</f>
        <v>0</v>
      </c>
      <c r="E15" s="23">
        <f>'[1]12'!$E1414</f>
        <v>0</v>
      </c>
      <c r="F15" s="24">
        <f>'[1]12'!$F1414</f>
        <v>0</v>
      </c>
      <c r="G15" s="23">
        <f>'[1]12'!$G1414</f>
        <v>0</v>
      </c>
      <c r="H15" s="25">
        <f>'[1]12'!$H1414</f>
        <v>0</v>
      </c>
      <c r="I15" s="23">
        <f>'[1]12'!$P1414</f>
        <v>0</v>
      </c>
      <c r="J15" s="23">
        <f>'[1]12'!$Y1414</f>
        <v>0</v>
      </c>
      <c r="K15" s="23">
        <f>'[1]12'!$AA1414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'[1]12'!$B1415</f>
        <v>13. 0</v>
      </c>
      <c r="C16" s="23">
        <f>'[1]12'!$C1415</f>
        <v>0</v>
      </c>
      <c r="D16" s="23">
        <f>'[1]12'!$D1415</f>
        <v>0</v>
      </c>
      <c r="E16" s="23">
        <f>'[1]12'!$E1415</f>
        <v>0</v>
      </c>
      <c r="F16" s="24">
        <f>'[1]12'!$F1415</f>
        <v>0</v>
      </c>
      <c r="G16" s="23">
        <f>'[1]12'!$G1415</f>
        <v>0</v>
      </c>
      <c r="H16" s="25">
        <f>'[1]12'!$H1415</f>
        <v>0</v>
      </c>
      <c r="I16" s="23">
        <f>'[1]12'!$P1415</f>
        <v>0</v>
      </c>
      <c r="J16" s="23">
        <f>'[1]12'!$Y1415</f>
        <v>0</v>
      </c>
      <c r="K16" s="23">
        <f>'[1]12'!$AA1415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'[1]12'!$B1416</f>
        <v>14. 0</v>
      </c>
      <c r="C17" s="23">
        <f>'[1]12'!$C1416</f>
        <v>0</v>
      </c>
      <c r="D17" s="23">
        <f>'[1]12'!$D1416</f>
        <v>0</v>
      </c>
      <c r="E17" s="23">
        <f>'[1]12'!$E1416</f>
        <v>0</v>
      </c>
      <c r="F17" s="24">
        <f>'[1]12'!$F1416</f>
        <v>0</v>
      </c>
      <c r="G17" s="23">
        <f>'[1]12'!$G1416</f>
        <v>0</v>
      </c>
      <c r="H17" s="25">
        <f>'[1]12'!$H1416</f>
        <v>0</v>
      </c>
      <c r="I17" s="23">
        <f>'[1]12'!$P1416</f>
        <v>0</v>
      </c>
      <c r="J17" s="23">
        <f>'[1]12'!$Y1416</f>
        <v>0</v>
      </c>
      <c r="K17" s="23">
        <f>'[1]12'!$AA1416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'[1]12'!$B1417</f>
        <v>15. 0</v>
      </c>
      <c r="C18" s="23">
        <f>'[1]12'!$C1417</f>
        <v>0</v>
      </c>
      <c r="D18" s="23">
        <f>'[1]12'!$D1417</f>
        <v>0</v>
      </c>
      <c r="E18" s="23">
        <f>'[1]12'!$E1417</f>
        <v>0</v>
      </c>
      <c r="F18" s="24">
        <f>'[1]12'!$F1417</f>
        <v>0</v>
      </c>
      <c r="G18" s="23">
        <f>'[1]12'!$G1417</f>
        <v>0</v>
      </c>
      <c r="H18" s="25">
        <f>'[1]12'!$H1417</f>
        <v>0</v>
      </c>
      <c r="I18" s="23">
        <f>'[1]12'!$P1417</f>
        <v>0</v>
      </c>
      <c r="J18" s="23">
        <f>'[1]12'!$Y1417</f>
        <v>0</v>
      </c>
      <c r="K18" s="23">
        <f>'[1]12'!$AA1417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'[1]12'!C$1425</f>
        <v>0</v>
      </c>
      <c r="D5" s="34">
        <f>'[1]12'!D$1425</f>
        <v>0</v>
      </c>
      <c r="E5" s="34">
        <f>'[1]12'!E$1425</f>
        <v>0</v>
      </c>
      <c r="F5" s="35">
        <f>'[1]12'!F$1425</f>
        <v>0</v>
      </c>
      <c r="G5" s="34">
        <f>'[1]12'!G$1425</f>
        <v>0</v>
      </c>
      <c r="H5" s="36">
        <f>'[1]12'!H$1425</f>
        <v>0</v>
      </c>
      <c r="I5" s="34">
        <f>'[1]12'!P$1425</f>
        <v>0</v>
      </c>
      <c r="J5" s="34">
        <f>'[1]12'!Y$1425</f>
        <v>0</v>
      </c>
      <c r="K5" s="36">
        <f>'[1]12'!AA$1425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'[1]12'!C$1428</f>
        <v>0</v>
      </c>
      <c r="D6" s="23">
        <f>'[1]12'!D$1428</f>
        <v>0</v>
      </c>
      <c r="E6" s="23">
        <f>'[1]12'!E$1428</f>
        <v>0</v>
      </c>
      <c r="F6" s="24">
        <f>'[1]12'!F$1428</f>
        <v>0</v>
      </c>
      <c r="G6" s="23">
        <f>'[1]12'!G$1428</f>
        <v>0</v>
      </c>
      <c r="H6" s="25">
        <f>'[1]12'!H$1428</f>
        <v>0</v>
      </c>
      <c r="I6" s="23">
        <f>'[1]12'!P$1428</f>
        <v>0</v>
      </c>
      <c r="J6" s="23">
        <f>'[1]12'!Y$1428</f>
        <v>0</v>
      </c>
      <c r="K6" s="25">
        <f>'[1]12'!AA$1428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'[1]12'!C$1467</f>
        <v>0</v>
      </c>
      <c r="D7" s="39">
        <f>'[1]12'!D$1467</f>
        <v>0</v>
      </c>
      <c r="E7" s="39">
        <f>'[1]12'!E$1467</f>
        <v>0</v>
      </c>
      <c r="F7" s="38">
        <f>'[1]12'!F$1467</f>
        <v>0</v>
      </c>
      <c r="G7" s="39">
        <f>'[1]12'!G$1467</f>
        <v>0</v>
      </c>
      <c r="H7" s="40">
        <f>'[1]12'!H$1467</f>
        <v>0</v>
      </c>
      <c r="I7" s="39">
        <f>'[1]12'!P$1467</f>
        <v>0</v>
      </c>
      <c r="J7" s="39">
        <f>'[1]12'!Y$1467</f>
        <v>0</v>
      </c>
      <c r="K7" s="40">
        <f>'[1]12'!AA$1467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'[1]12'!C$1471</f>
        <v>0</v>
      </c>
      <c r="D9" s="34">
        <f>'[1]12'!D$1471</f>
        <v>0</v>
      </c>
      <c r="E9" s="34">
        <f>'[1]12'!E$1471</f>
        <v>0</v>
      </c>
      <c r="F9" s="35">
        <f>'[1]12'!F$1471</f>
        <v>0</v>
      </c>
      <c r="G9" s="34">
        <f>'[1]12'!G$1471</f>
        <v>0</v>
      </c>
      <c r="H9" s="36">
        <f>'[1]12'!H$1471</f>
        <v>0</v>
      </c>
      <c r="I9" s="34">
        <f>'[1]12'!P$1471</f>
        <v>0</v>
      </c>
      <c r="J9" s="34">
        <f>'[1]12'!Y$1471</f>
        <v>0</v>
      </c>
      <c r="K9" s="36">
        <f>'[1]12'!AA$1471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'[1]12'!C$1478</f>
        <v>0</v>
      </c>
      <c r="D10" s="23">
        <f>'[1]12'!D$1478</f>
        <v>0</v>
      </c>
      <c r="E10" s="23">
        <f>'[1]12'!E$1478</f>
        <v>0</v>
      </c>
      <c r="F10" s="24">
        <f>'[1]12'!F$1478</f>
        <v>0</v>
      </c>
      <c r="G10" s="23">
        <f>'[1]12'!G$1478</f>
        <v>0</v>
      </c>
      <c r="H10" s="25">
        <f>'[1]12'!H$1478</f>
        <v>0</v>
      </c>
      <c r="I10" s="23">
        <f>'[1]12'!P$1478</f>
        <v>0</v>
      </c>
      <c r="J10" s="23">
        <f>'[1]12'!Y$1478</f>
        <v>0</v>
      </c>
      <c r="K10" s="25">
        <f>'[1]12'!AA$1478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'[1]12'!C$1481</f>
        <v>0</v>
      </c>
      <c r="D11" s="23">
        <f>'[1]12'!D$1481</f>
        <v>0</v>
      </c>
      <c r="E11" s="23">
        <f>'[1]12'!E$1481</f>
        <v>0</v>
      </c>
      <c r="F11" s="24">
        <f>'[1]12'!F$1481</f>
        <v>0</v>
      </c>
      <c r="G11" s="23">
        <f>'[1]12'!G$1481</f>
        <v>0</v>
      </c>
      <c r="H11" s="25">
        <f>'[1]12'!H$1481</f>
        <v>0</v>
      </c>
      <c r="I11" s="23">
        <f>'[1]12'!P$1481</f>
        <v>0</v>
      </c>
      <c r="J11" s="23">
        <f>'[1]12'!Y$1481</f>
        <v>0</v>
      </c>
      <c r="K11" s="25">
        <f>'[1]12'!AA$1481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'[1]12'!C$1482</f>
        <v>0</v>
      </c>
      <c r="D12" s="23">
        <f>'[1]12'!D$1482</f>
        <v>0</v>
      </c>
      <c r="E12" s="23">
        <f>'[1]12'!E$1482</f>
        <v>0</v>
      </c>
      <c r="F12" s="24">
        <f>'[1]12'!F$1482</f>
        <v>0</v>
      </c>
      <c r="G12" s="23">
        <f>'[1]12'!G$1482</f>
        <v>0</v>
      </c>
      <c r="H12" s="25">
        <f>'[1]12'!H$1482</f>
        <v>0</v>
      </c>
      <c r="I12" s="23">
        <f>'[1]12'!P$1482</f>
        <v>0</v>
      </c>
      <c r="J12" s="23">
        <f>'[1]12'!Y$1482</f>
        <v>0</v>
      </c>
      <c r="K12" s="25">
        <f>'[1]12'!AA$1482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'[1]12'!C$1483</f>
        <v>0</v>
      </c>
      <c r="D13" s="23">
        <f>'[1]12'!D$1483</f>
        <v>0</v>
      </c>
      <c r="E13" s="23">
        <f>'[1]12'!E$1483</f>
        <v>0</v>
      </c>
      <c r="F13" s="24">
        <f>'[1]12'!F$1483</f>
        <v>0</v>
      </c>
      <c r="G13" s="23">
        <f>'[1]12'!G$1483</f>
        <v>0</v>
      </c>
      <c r="H13" s="25">
        <f>'[1]12'!H$1483</f>
        <v>0</v>
      </c>
      <c r="I13" s="23">
        <f>'[1]12'!P$1483</f>
        <v>0</v>
      </c>
      <c r="J13" s="23">
        <f>'[1]12'!Y$1483</f>
        <v>0</v>
      </c>
      <c r="K13" s="25">
        <f>'[1]12'!AA$1483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'[1]12'!C$1490</f>
        <v>0</v>
      </c>
      <c r="D14" s="23">
        <f>'[1]12'!D$1490</f>
        <v>0</v>
      </c>
      <c r="E14" s="23">
        <f>'[1]12'!E$1490</f>
        <v>0</v>
      </c>
      <c r="F14" s="24">
        <f>'[1]12'!F$1490</f>
        <v>0</v>
      </c>
      <c r="G14" s="23">
        <f>'[1]12'!G$1490</f>
        <v>0</v>
      </c>
      <c r="H14" s="25">
        <f>'[1]12'!H$1490</f>
        <v>0</v>
      </c>
      <c r="I14" s="23">
        <f>'[1]12'!P$1490</f>
        <v>0</v>
      </c>
      <c r="J14" s="23">
        <f>'[1]12'!Y$1490</f>
        <v>0</v>
      </c>
      <c r="K14" s="25">
        <f>'[1]12'!AA$1490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'[1]12'!C$1491</f>
        <v>0</v>
      </c>
      <c r="D15" s="39">
        <f>'[1]12'!D$1491</f>
        <v>0</v>
      </c>
      <c r="E15" s="39">
        <f>'[1]12'!E$1491</f>
        <v>0</v>
      </c>
      <c r="F15" s="38">
        <f>'[1]12'!F$1491</f>
        <v>0</v>
      </c>
      <c r="G15" s="39">
        <f>'[1]12'!G$1491</f>
        <v>0</v>
      </c>
      <c r="H15" s="40">
        <f>'[1]12'!H$1491</f>
        <v>0</v>
      </c>
      <c r="I15" s="39">
        <f>'[1]12'!P$1491</f>
        <v>0</v>
      </c>
      <c r="J15" s="39">
        <f>'[1]12'!Y$1491</f>
        <v>0</v>
      </c>
      <c r="K15" s="40">
        <f>'[1]12'!AA$1491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'[1]12'!C$1495</f>
        <v>0</v>
      </c>
      <c r="D17" s="34">
        <f>'[1]12'!D$1495</f>
        <v>0</v>
      </c>
      <c r="E17" s="34">
        <f>'[1]12'!E$1495</f>
        <v>0</v>
      </c>
      <c r="F17" s="35">
        <f>'[1]12'!F$1495</f>
        <v>0</v>
      </c>
      <c r="G17" s="34">
        <f>'[1]12'!G$1495</f>
        <v>0</v>
      </c>
      <c r="H17" s="36">
        <f>'[1]12'!H$1495</f>
        <v>0</v>
      </c>
      <c r="I17" s="34">
        <f>'[1]12'!P$1495</f>
        <v>0</v>
      </c>
      <c r="J17" s="34">
        <f>'[1]12'!Y$1495</f>
        <v>0</v>
      </c>
      <c r="K17" s="36">
        <f>'[1]12'!AA$1495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'[1]12'!C$1498</f>
        <v>0</v>
      </c>
      <c r="D18" s="23">
        <f>'[1]12'!D$1498</f>
        <v>0</v>
      </c>
      <c r="E18" s="23">
        <f>'[1]12'!E$1498</f>
        <v>0</v>
      </c>
      <c r="F18" s="24">
        <f>'[1]12'!F$1498</f>
        <v>0</v>
      </c>
      <c r="G18" s="23">
        <f>'[1]12'!G$1498</f>
        <v>0</v>
      </c>
      <c r="H18" s="25">
        <f>'[1]12'!H$1498</f>
        <v>0</v>
      </c>
      <c r="I18" s="23">
        <f>'[1]12'!P$1498</f>
        <v>0</v>
      </c>
      <c r="J18" s="23">
        <f>'[1]12'!Y$1498</f>
        <v>0</v>
      </c>
      <c r="K18" s="25">
        <f>'[1]12'!AA$1498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'[1]12'!C$1501</f>
        <v>0</v>
      </c>
      <c r="D19" s="23">
        <f>'[1]12'!D$1501</f>
        <v>0</v>
      </c>
      <c r="E19" s="23">
        <f>'[1]12'!E$1501</f>
        <v>0</v>
      </c>
      <c r="F19" s="24">
        <f>'[1]12'!F$1501</f>
        <v>0</v>
      </c>
      <c r="G19" s="23">
        <f>'[1]12'!G$1501</f>
        <v>0</v>
      </c>
      <c r="H19" s="25">
        <f>'[1]12'!H$1501</f>
        <v>0</v>
      </c>
      <c r="I19" s="23">
        <f>'[1]12'!P$1501</f>
        <v>0</v>
      </c>
      <c r="J19" s="23">
        <f>'[1]12'!Y$1501</f>
        <v>0</v>
      </c>
      <c r="K19" s="25">
        <f>'[1]12'!AA$1501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'[1]12'!C$1502</f>
        <v>0</v>
      </c>
      <c r="D20" s="23">
        <f>'[1]12'!D$1502</f>
        <v>0</v>
      </c>
      <c r="E20" s="23">
        <f>'[1]12'!E$1502</f>
        <v>0</v>
      </c>
      <c r="F20" s="24">
        <f>'[1]12'!F$1502</f>
        <v>0</v>
      </c>
      <c r="G20" s="23">
        <f>'[1]12'!G$1502</f>
        <v>0</v>
      </c>
      <c r="H20" s="25">
        <f>'[1]12'!H$1502</f>
        <v>0</v>
      </c>
      <c r="I20" s="23">
        <f>'[1]12'!P$1502</f>
        <v>0</v>
      </c>
      <c r="J20" s="23">
        <f>'[1]12'!Y$1502</f>
        <v>0</v>
      </c>
      <c r="K20" s="25">
        <f>'[1]12'!AA$1502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'[1]12'!C$1503</f>
        <v>0</v>
      </c>
      <c r="D21" s="23">
        <f>'[1]12'!D$1503</f>
        <v>0</v>
      </c>
      <c r="E21" s="23">
        <f>'[1]12'!E$1503</f>
        <v>0</v>
      </c>
      <c r="F21" s="24">
        <f>'[1]12'!F$1503</f>
        <v>0</v>
      </c>
      <c r="G21" s="23">
        <f>'[1]12'!G$1503</f>
        <v>0</v>
      </c>
      <c r="H21" s="25">
        <f>'[1]12'!H$1503</f>
        <v>0</v>
      </c>
      <c r="I21" s="23">
        <f>'[1]12'!P$1503</f>
        <v>0</v>
      </c>
      <c r="J21" s="23">
        <f>'[1]12'!Y$1503</f>
        <v>0</v>
      </c>
      <c r="K21" s="25">
        <f>'[1]12'!AA$1503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'[1]12'!C$1504</f>
        <v>0</v>
      </c>
      <c r="D22" s="23">
        <f>'[1]12'!D$1504</f>
        <v>0</v>
      </c>
      <c r="E22" s="23">
        <f>'[1]12'!E$1504</f>
        <v>0</v>
      </c>
      <c r="F22" s="24">
        <f>'[1]12'!F$1504</f>
        <v>0</v>
      </c>
      <c r="G22" s="23">
        <f>'[1]12'!G$1504</f>
        <v>0</v>
      </c>
      <c r="H22" s="25">
        <f>'[1]12'!H$1504</f>
        <v>0</v>
      </c>
      <c r="I22" s="23">
        <f>'[1]12'!P$1504</f>
        <v>0</v>
      </c>
      <c r="J22" s="23">
        <f>'[1]12'!Y$1504</f>
        <v>0</v>
      </c>
      <c r="K22" s="25">
        <f>'[1]12'!AA$1504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'[1]12'!C$1505</f>
        <v>0</v>
      </c>
      <c r="D23" s="39">
        <f>'[1]12'!D$1505</f>
        <v>0</v>
      </c>
      <c r="E23" s="39">
        <f>'[1]12'!E$1505</f>
        <v>0</v>
      </c>
      <c r="F23" s="38">
        <f>'[1]12'!F$1505</f>
        <v>0</v>
      </c>
      <c r="G23" s="39">
        <f>'[1]12'!G$1505</f>
        <v>0</v>
      </c>
      <c r="H23" s="40">
        <f>'[1]12'!H$1505</f>
        <v>0</v>
      </c>
      <c r="I23" s="39">
        <f>'[1]12'!P$1505</f>
        <v>0</v>
      </c>
      <c r="J23" s="39">
        <f>'[1]12'!Y$1505</f>
        <v>0</v>
      </c>
      <c r="K23" s="40">
        <f>'[1]12'!AA$1505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'[1]12'!C$1506</f>
        <v>0</v>
      </c>
      <c r="D24" s="52">
        <f>'[1]12'!D$1506</f>
        <v>0</v>
      </c>
      <c r="E24" s="52">
        <f>'[1]12'!E$1506</f>
        <v>0</v>
      </c>
      <c r="F24" s="53">
        <f>'[1]12'!F$1506</f>
        <v>0</v>
      </c>
      <c r="G24" s="52">
        <f>'[1]12'!G$1506</f>
        <v>0</v>
      </c>
      <c r="H24" s="54">
        <f>'[1]12'!H$1506</f>
        <v>0</v>
      </c>
      <c r="I24" s="52">
        <f>'[1]12'!P$1506</f>
        <v>0</v>
      </c>
      <c r="J24" s="52">
        <f>'[1]12'!Y$1506</f>
        <v>0</v>
      </c>
      <c r="K24" s="52">
        <f>'[1]12'!AA$1506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"&amp;PROPER('[1]12'!$B$6)</f>
        <v>Table B.1: Specification of receipts: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1231524</v>
      </c>
      <c r="F4" s="74">
        <f t="shared" ref="F4:M4" si="0">SUM(F5:F8)</f>
        <v>1318621</v>
      </c>
      <c r="G4" s="74">
        <f t="shared" si="0"/>
        <v>1396323</v>
      </c>
      <c r="H4" s="75">
        <f t="shared" si="0"/>
        <v>1420000</v>
      </c>
      <c r="I4" s="74">
        <f t="shared" si="0"/>
        <v>1420000</v>
      </c>
      <c r="J4" s="76">
        <f t="shared" si="0"/>
        <v>1452633</v>
      </c>
      <c r="K4" s="74">
        <f t="shared" si="0"/>
        <v>1481000</v>
      </c>
      <c r="L4" s="74">
        <f t="shared" si="0"/>
        <v>1540240</v>
      </c>
      <c r="M4" s="74">
        <f t="shared" si="0"/>
        <v>1601850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'[1]12'!C161</f>
        <v>0</v>
      </c>
      <c r="F5" s="88">
        <f>'[1]12'!D161</f>
        <v>0</v>
      </c>
      <c r="G5" s="88">
        <f>'[1]12'!E161</f>
        <v>0</v>
      </c>
      <c r="H5" s="89">
        <f>'[1]12'!F161</f>
        <v>0</v>
      </c>
      <c r="I5" s="88">
        <f>'[1]12'!G161</f>
        <v>0</v>
      </c>
      <c r="J5" s="90">
        <f>'[1]12'!H161</f>
        <v>0</v>
      </c>
      <c r="K5" s="88">
        <f>'[1]12'!I161</f>
        <v>0</v>
      </c>
      <c r="L5" s="88">
        <f>'[1]12'!J161</f>
        <v>0</v>
      </c>
      <c r="M5" s="88">
        <f>'[1]12'!K161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'[1]12'!C162</f>
        <v>0</v>
      </c>
      <c r="F6" s="101">
        <f>'[1]12'!D162</f>
        <v>0</v>
      </c>
      <c r="G6" s="101">
        <f>'[1]12'!E162</f>
        <v>0</v>
      </c>
      <c r="H6" s="102">
        <f>'[1]12'!F162</f>
        <v>0</v>
      </c>
      <c r="I6" s="101">
        <f>'[1]12'!G162</f>
        <v>0</v>
      </c>
      <c r="J6" s="103">
        <f>'[1]12'!H162</f>
        <v>0</v>
      </c>
      <c r="K6" s="101">
        <f>'[1]12'!I162</f>
        <v>0</v>
      </c>
      <c r="L6" s="101">
        <f>'[1]12'!J162</f>
        <v>0</v>
      </c>
      <c r="M6" s="101">
        <f>'[1]12'!K162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'[1]12'!C163</f>
        <v>0</v>
      </c>
      <c r="F7" s="101">
        <f>'[1]12'!D163</f>
        <v>0</v>
      </c>
      <c r="G7" s="101">
        <f>'[1]12'!E163</f>
        <v>0</v>
      </c>
      <c r="H7" s="102">
        <f>'[1]12'!F163</f>
        <v>0</v>
      </c>
      <c r="I7" s="101">
        <f>'[1]12'!G163</f>
        <v>0</v>
      </c>
      <c r="J7" s="103">
        <f>'[1]12'!H163</f>
        <v>0</v>
      </c>
      <c r="K7" s="101">
        <f>'[1]12'!I163</f>
        <v>0</v>
      </c>
      <c r="L7" s="101">
        <f>'[1]12'!J163</f>
        <v>0</v>
      </c>
      <c r="M7" s="101">
        <f>'[1]12'!K163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'[1]12'!C164</f>
        <v>1231524</v>
      </c>
      <c r="F8" s="94">
        <f>'[1]12'!D164</f>
        <v>1318621</v>
      </c>
      <c r="G8" s="94">
        <f>'[1]12'!E164</f>
        <v>1396323</v>
      </c>
      <c r="H8" s="95">
        <f>'[1]12'!F164</f>
        <v>1420000</v>
      </c>
      <c r="I8" s="94">
        <f>'[1]12'!G164</f>
        <v>1420000</v>
      </c>
      <c r="J8" s="96">
        <f>'[1]12'!H164</f>
        <v>1452633</v>
      </c>
      <c r="K8" s="94">
        <f>'[1]12'!I164</f>
        <v>1481000</v>
      </c>
      <c r="L8" s="94">
        <f>'[1]12'!J164</f>
        <v>1540240</v>
      </c>
      <c r="M8" s="94">
        <f>'[1]12'!K164</f>
        <v>1601850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122587</v>
      </c>
      <c r="F9" s="74">
        <f t="shared" ref="F9:M9" si="1">F10+F19</f>
        <v>126819</v>
      </c>
      <c r="G9" s="74">
        <f t="shared" si="1"/>
        <v>130592</v>
      </c>
      <c r="H9" s="75">
        <f t="shared" si="1"/>
        <v>120000</v>
      </c>
      <c r="I9" s="74">
        <f t="shared" si="1"/>
        <v>120000</v>
      </c>
      <c r="J9" s="76">
        <f t="shared" si="1"/>
        <v>123286</v>
      </c>
      <c r="K9" s="74">
        <f t="shared" si="1"/>
        <v>129450.30000000002</v>
      </c>
      <c r="L9" s="74">
        <f t="shared" si="1"/>
        <v>135922.815</v>
      </c>
      <c r="M9" s="74">
        <f t="shared" si="1"/>
        <v>142718.95575000005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122587</v>
      </c>
      <c r="F10" s="81">
        <f t="shared" ref="F10:M10" si="2">SUM(F11:F13)</f>
        <v>126819</v>
      </c>
      <c r="G10" s="81">
        <f t="shared" si="2"/>
        <v>130592</v>
      </c>
      <c r="H10" s="82">
        <f t="shared" si="2"/>
        <v>120000</v>
      </c>
      <c r="I10" s="81">
        <f t="shared" si="2"/>
        <v>120000</v>
      </c>
      <c r="J10" s="83">
        <f t="shared" si="2"/>
        <v>123280</v>
      </c>
      <c r="K10" s="81">
        <f t="shared" si="2"/>
        <v>129444.00000000001</v>
      </c>
      <c r="L10" s="81">
        <f t="shared" si="2"/>
        <v>135916.20000000001</v>
      </c>
      <c r="M10" s="81">
        <f t="shared" si="2"/>
        <v>142712.01000000004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'[1]12'!C167</f>
        <v>0</v>
      </c>
      <c r="F11" s="88">
        <f>'[1]12'!D167</f>
        <v>0</v>
      </c>
      <c r="G11" s="88">
        <f>'[1]12'!E167</f>
        <v>0</v>
      </c>
      <c r="H11" s="89">
        <f>'[1]12'!F167</f>
        <v>0</v>
      </c>
      <c r="I11" s="88">
        <f>'[1]12'!G167</f>
        <v>0</v>
      </c>
      <c r="J11" s="90">
        <f>'[1]12'!H167</f>
        <v>5857</v>
      </c>
      <c r="K11" s="88">
        <f>'[1]12'!I167</f>
        <v>6149.85</v>
      </c>
      <c r="L11" s="88">
        <f>'[1]12'!J167</f>
        <v>6457.3425000000007</v>
      </c>
      <c r="M11" s="88">
        <f>'[1]12'!K167</f>
        <v>6780.2096250000013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'[1]12'!C168</f>
        <v>0</v>
      </c>
      <c r="F12" s="101">
        <f>'[1]12'!D168</f>
        <v>0</v>
      </c>
      <c r="G12" s="101">
        <f>'[1]12'!E168</f>
        <v>0</v>
      </c>
      <c r="H12" s="102">
        <f>'[1]12'!F168</f>
        <v>0</v>
      </c>
      <c r="I12" s="101">
        <f>'[1]12'!G168</f>
        <v>0</v>
      </c>
      <c r="J12" s="103">
        <f>'[1]12'!H168</f>
        <v>110909</v>
      </c>
      <c r="K12" s="101">
        <f>'[1]12'!I168</f>
        <v>116454.45000000001</v>
      </c>
      <c r="L12" s="101">
        <f>'[1]12'!J168</f>
        <v>122277.17250000002</v>
      </c>
      <c r="M12" s="101">
        <f>'[1]12'!K168</f>
        <v>128391.03112500002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'[1]12'!C169</f>
        <v>122587</v>
      </c>
      <c r="F13" s="101">
        <f>'[1]12'!D169</f>
        <v>126819</v>
      </c>
      <c r="G13" s="101">
        <f>'[1]12'!E169</f>
        <v>130592</v>
      </c>
      <c r="H13" s="102">
        <f>'[1]12'!F169</f>
        <v>120000</v>
      </c>
      <c r="I13" s="101">
        <f>'[1]12'!G169</f>
        <v>120000</v>
      </c>
      <c r="J13" s="103">
        <f>'[1]12'!H169</f>
        <v>6514</v>
      </c>
      <c r="K13" s="101">
        <f>'[1]12'!I169</f>
        <v>6839.7000000000007</v>
      </c>
      <c r="L13" s="101">
        <f>'[1]12'!J169</f>
        <v>7181.6850000000013</v>
      </c>
      <c r="M13" s="101">
        <f>'[1]12'!K169</f>
        <v>7540.7692500000021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'[1]12'!B171</f>
        <v>0</v>
      </c>
      <c r="C15" s="150" t="s">
        <v>44</v>
      </c>
      <c r="D15" s="150" t="s">
        <v>44</v>
      </c>
      <c r="E15" s="89">
        <f>'[1]12'!C171</f>
        <v>0</v>
      </c>
      <c r="F15" s="88">
        <f>'[1]12'!D171</f>
        <v>0</v>
      </c>
      <c r="G15" s="88">
        <f>'[1]12'!E171</f>
        <v>0</v>
      </c>
      <c r="H15" s="89">
        <f>'[1]12'!F171</f>
        <v>0</v>
      </c>
      <c r="I15" s="88">
        <f>'[1]12'!G171</f>
        <v>0</v>
      </c>
      <c r="J15" s="90">
        <f>'[1]12'!H171</f>
        <v>0</v>
      </c>
      <c r="K15" s="88">
        <f>'[1]12'!I171</f>
        <v>0</v>
      </c>
      <c r="L15" s="88">
        <f>'[1]12'!J171</f>
        <v>0</v>
      </c>
      <c r="M15" s="90">
        <f>'[1]12'!K171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'[1]12'!B172</f>
        <v>0</v>
      </c>
      <c r="C16" s="150" t="s">
        <v>44</v>
      </c>
      <c r="D16" s="150" t="s">
        <v>44</v>
      </c>
      <c r="E16" s="102">
        <f>'[1]12'!C172</f>
        <v>0</v>
      </c>
      <c r="F16" s="101">
        <f>'[1]12'!D172</f>
        <v>0</v>
      </c>
      <c r="G16" s="101">
        <f>'[1]12'!E172</f>
        <v>0</v>
      </c>
      <c r="H16" s="102">
        <f>'[1]12'!F172</f>
        <v>0</v>
      </c>
      <c r="I16" s="101">
        <f>'[1]12'!G172</f>
        <v>0</v>
      </c>
      <c r="J16" s="103">
        <f>'[1]12'!H172</f>
        <v>0</v>
      </c>
      <c r="K16" s="101">
        <f>'[1]12'!I172</f>
        <v>0</v>
      </c>
      <c r="L16" s="101">
        <f>'[1]12'!J172</f>
        <v>0</v>
      </c>
      <c r="M16" s="103">
        <f>'[1]12'!K172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'[1]12'!B173</f>
        <v>0</v>
      </c>
      <c r="C17" s="150" t="s">
        <v>44</v>
      </c>
      <c r="D17" s="150" t="s">
        <v>44</v>
      </c>
      <c r="E17" s="102">
        <f>'[1]12'!C173</f>
        <v>0</v>
      </c>
      <c r="F17" s="101">
        <f>'[1]12'!D173</f>
        <v>0</v>
      </c>
      <c r="G17" s="101">
        <f>'[1]12'!E173</f>
        <v>0</v>
      </c>
      <c r="H17" s="102">
        <f>'[1]12'!F173</f>
        <v>0</v>
      </c>
      <c r="I17" s="101">
        <f>'[1]12'!G173</f>
        <v>0</v>
      </c>
      <c r="J17" s="103">
        <f>'[1]12'!H173</f>
        <v>0</v>
      </c>
      <c r="K17" s="101">
        <f>'[1]12'!I173</f>
        <v>0</v>
      </c>
      <c r="L17" s="101">
        <f>'[1]12'!J173</f>
        <v>0</v>
      </c>
      <c r="M17" s="103">
        <f>'[1]12'!K173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'[1]12'!B174</f>
        <v>0</v>
      </c>
      <c r="C18" s="150" t="s">
        <v>44</v>
      </c>
      <c r="D18" s="150" t="s">
        <v>44</v>
      </c>
      <c r="E18" s="95">
        <f>'[1]12'!C174</f>
        <v>0</v>
      </c>
      <c r="F18" s="94">
        <f>'[1]12'!D174</f>
        <v>0</v>
      </c>
      <c r="G18" s="94">
        <f>'[1]12'!E174</f>
        <v>0</v>
      </c>
      <c r="H18" s="95">
        <f>'[1]12'!F174</f>
        <v>0</v>
      </c>
      <c r="I18" s="94">
        <f>'[1]12'!G174</f>
        <v>0</v>
      </c>
      <c r="J18" s="96">
        <f>'[1]12'!H174</f>
        <v>0</v>
      </c>
      <c r="K18" s="94">
        <f>'[1]12'!I174</f>
        <v>0</v>
      </c>
      <c r="L18" s="94">
        <f>'[1]12'!J174</f>
        <v>0</v>
      </c>
      <c r="M18" s="96">
        <f>'[1]12'!K174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'[1]12'!C175</f>
        <v>0</v>
      </c>
      <c r="F19" s="81">
        <f>'[1]12'!D175</f>
        <v>0</v>
      </c>
      <c r="G19" s="81">
        <f>'[1]12'!E175</f>
        <v>0</v>
      </c>
      <c r="H19" s="82">
        <f>'[1]12'!F175</f>
        <v>0</v>
      </c>
      <c r="I19" s="81">
        <f>'[1]12'!G175</f>
        <v>0</v>
      </c>
      <c r="J19" s="83">
        <f>'[1]12'!H175</f>
        <v>6</v>
      </c>
      <c r="K19" s="81">
        <f>'[1]12'!I175</f>
        <v>6.3000000000000007</v>
      </c>
      <c r="L19" s="81">
        <f>'[1]12'!J175</f>
        <v>6.6150000000000011</v>
      </c>
      <c r="M19" s="81">
        <f>'[1]12'!K175</f>
        <v>6.9457500000000012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'[1]12'!C177</f>
        <v>0</v>
      </c>
      <c r="F22" s="88">
        <f>'[1]12'!D177</f>
        <v>0</v>
      </c>
      <c r="G22" s="88">
        <f>'[1]12'!E177</f>
        <v>0</v>
      </c>
      <c r="H22" s="89">
        <f>'[1]12'!F177</f>
        <v>0</v>
      </c>
      <c r="I22" s="88">
        <f>'[1]12'!G177</f>
        <v>0</v>
      </c>
      <c r="J22" s="90">
        <f>'[1]12'!H177</f>
        <v>0</v>
      </c>
      <c r="K22" s="88">
        <f>'[1]12'!I177</f>
        <v>0</v>
      </c>
      <c r="L22" s="88">
        <f>'[1]12'!J177</f>
        <v>0</v>
      </c>
      <c r="M22" s="88">
        <f>'[1]12'!K177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'[1]12'!C178</f>
        <v>0</v>
      </c>
      <c r="F23" s="101">
        <f>'[1]12'!D178</f>
        <v>0</v>
      </c>
      <c r="G23" s="101">
        <f>'[1]12'!E178</f>
        <v>0</v>
      </c>
      <c r="H23" s="102">
        <f>'[1]12'!F178</f>
        <v>0</v>
      </c>
      <c r="I23" s="101">
        <f>'[1]12'!G178</f>
        <v>0</v>
      </c>
      <c r="J23" s="103">
        <f>'[1]12'!H178</f>
        <v>0</v>
      </c>
      <c r="K23" s="101">
        <f>'[1]12'!I178</f>
        <v>0</v>
      </c>
      <c r="L23" s="101">
        <f>'[1]12'!J178</f>
        <v>0</v>
      </c>
      <c r="M23" s="101">
        <f>'[1]12'!K178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'[1]12'!C179</f>
        <v>0</v>
      </c>
      <c r="F24" s="101">
        <f>'[1]12'!D179</f>
        <v>0</v>
      </c>
      <c r="G24" s="101">
        <f>'[1]12'!E179</f>
        <v>0</v>
      </c>
      <c r="H24" s="102">
        <f>'[1]12'!F179</f>
        <v>0</v>
      </c>
      <c r="I24" s="101">
        <f>'[1]12'!G179</f>
        <v>0</v>
      </c>
      <c r="J24" s="103">
        <f>'[1]12'!H179</f>
        <v>0</v>
      </c>
      <c r="K24" s="101">
        <f>'[1]12'!I179</f>
        <v>0</v>
      </c>
      <c r="L24" s="101">
        <f>'[1]12'!J179</f>
        <v>0</v>
      </c>
      <c r="M24" s="101">
        <f>'[1]12'!K179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'[1]12'!C180</f>
        <v>0</v>
      </c>
      <c r="F25" s="101">
        <f>'[1]12'!D180</f>
        <v>0</v>
      </c>
      <c r="G25" s="101">
        <f>'[1]12'!E180</f>
        <v>0</v>
      </c>
      <c r="H25" s="102">
        <f>'[1]12'!F180</f>
        <v>0</v>
      </c>
      <c r="I25" s="101">
        <f>'[1]12'!G180</f>
        <v>0</v>
      </c>
      <c r="J25" s="103">
        <f>'[1]12'!H180</f>
        <v>0</v>
      </c>
      <c r="K25" s="101">
        <f>'[1]12'!I180</f>
        <v>0</v>
      </c>
      <c r="L25" s="101">
        <f>'[1]12'!J180</f>
        <v>0</v>
      </c>
      <c r="M25" s="101">
        <f>'[1]12'!K180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'[1]12'!C181</f>
        <v>0</v>
      </c>
      <c r="F26" s="101">
        <f>'[1]12'!D181</f>
        <v>0</v>
      </c>
      <c r="G26" s="101">
        <f>'[1]12'!E181</f>
        <v>0</v>
      </c>
      <c r="H26" s="102">
        <f>'[1]12'!F181</f>
        <v>0</v>
      </c>
      <c r="I26" s="101">
        <f>'[1]12'!G181</f>
        <v>0</v>
      </c>
      <c r="J26" s="103">
        <f>'[1]12'!H181</f>
        <v>0</v>
      </c>
      <c r="K26" s="101">
        <f>'[1]12'!I181</f>
        <v>0</v>
      </c>
      <c r="L26" s="101">
        <f>'[1]12'!J181</f>
        <v>0</v>
      </c>
      <c r="M26" s="101">
        <f>'[1]12'!K181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'[1]12'!C182</f>
        <v>0</v>
      </c>
      <c r="F27" s="94">
        <f>'[1]12'!D182</f>
        <v>0</v>
      </c>
      <c r="G27" s="94">
        <f>'[1]12'!E182</f>
        <v>0</v>
      </c>
      <c r="H27" s="95">
        <f>'[1]12'!F182</f>
        <v>0</v>
      </c>
      <c r="I27" s="94">
        <f>'[1]12'!G182</f>
        <v>0</v>
      </c>
      <c r="J27" s="96">
        <f>'[1]12'!H182</f>
        <v>0</v>
      </c>
      <c r="K27" s="94">
        <f>'[1]12'!I182</f>
        <v>0</v>
      </c>
      <c r="L27" s="94">
        <f>'[1]12'!J182</f>
        <v>0</v>
      </c>
      <c r="M27" s="94">
        <f>'[1]12'!K182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'[1]12'!C183</f>
        <v>45148</v>
      </c>
      <c r="F29" s="74">
        <f>'[1]12'!D183</f>
        <v>50318</v>
      </c>
      <c r="G29" s="74">
        <f>'[1]12'!E183</f>
        <v>38186</v>
      </c>
      <c r="H29" s="75">
        <f>'[1]12'!F183</f>
        <v>25000</v>
      </c>
      <c r="I29" s="74">
        <f>'[1]12'!G183</f>
        <v>25000</v>
      </c>
      <c r="J29" s="76">
        <f>'[1]12'!H183</f>
        <v>36274</v>
      </c>
      <c r="K29" s="74">
        <f>'[1]12'!I183</f>
        <v>38087.700000000004</v>
      </c>
      <c r="L29" s="74">
        <f>'[1]12'!J183</f>
        <v>39992.085000000006</v>
      </c>
      <c r="M29" s="74">
        <f>'[1]12'!K183</f>
        <v>41991.68925000001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350</v>
      </c>
      <c r="F31" s="162">
        <f t="shared" ref="F31:M31" si="4">SUM(F32:F34)</f>
        <v>274</v>
      </c>
      <c r="G31" s="162">
        <f t="shared" si="4"/>
        <v>202</v>
      </c>
      <c r="H31" s="163">
        <f t="shared" si="4"/>
        <v>160</v>
      </c>
      <c r="I31" s="162">
        <f t="shared" si="4"/>
        <v>160</v>
      </c>
      <c r="J31" s="164">
        <f t="shared" si="4"/>
        <v>253</v>
      </c>
      <c r="K31" s="162">
        <f t="shared" si="4"/>
        <v>265.65000000000003</v>
      </c>
      <c r="L31" s="162">
        <f t="shared" si="4"/>
        <v>279.81450000000007</v>
      </c>
      <c r="M31" s="162">
        <f t="shared" si="4"/>
        <v>294.74014500000004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'[1]12'!C185</f>
        <v>0</v>
      </c>
      <c r="F32" s="88">
        <f>'[1]12'!D185</f>
        <v>0</v>
      </c>
      <c r="G32" s="88">
        <f>'[1]12'!E185</f>
        <v>0</v>
      </c>
      <c r="H32" s="89">
        <f>'[1]12'!F185</f>
        <v>0</v>
      </c>
      <c r="I32" s="88">
        <f>'[1]12'!G185</f>
        <v>0</v>
      </c>
      <c r="J32" s="90">
        <f>'[1]12'!H185</f>
        <v>146</v>
      </c>
      <c r="K32" s="88">
        <f>'[1]12'!I185</f>
        <v>153.30000000000001</v>
      </c>
      <c r="L32" s="88">
        <f>'[1]12'!J185</f>
        <v>160.96500000000003</v>
      </c>
      <c r="M32" s="88">
        <f>'[1]12'!K185</f>
        <v>169.01325000000003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'[1]12'!C186</f>
        <v>350</v>
      </c>
      <c r="F33" s="101">
        <f>'[1]12'!D186</f>
        <v>274</v>
      </c>
      <c r="G33" s="101">
        <f>'[1]12'!E186</f>
        <v>202</v>
      </c>
      <c r="H33" s="102">
        <f>'[1]12'!F186</f>
        <v>160</v>
      </c>
      <c r="I33" s="101">
        <f>'[1]12'!G186</f>
        <v>160</v>
      </c>
      <c r="J33" s="103">
        <f>'[1]12'!H186</f>
        <v>23</v>
      </c>
      <c r="K33" s="101">
        <f>'[1]12'!I186</f>
        <v>24.150000000000002</v>
      </c>
      <c r="L33" s="101">
        <f>'[1]12'!J186</f>
        <v>25.357500000000002</v>
      </c>
      <c r="M33" s="101">
        <f>'[1]12'!K186</f>
        <v>26.625375000000002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'[1]12'!C187</f>
        <v>0</v>
      </c>
      <c r="F34" s="94">
        <f>'[1]12'!D187</f>
        <v>0</v>
      </c>
      <c r="G34" s="94">
        <f>'[1]12'!E187</f>
        <v>0</v>
      </c>
      <c r="H34" s="95">
        <f>'[1]12'!F187</f>
        <v>0</v>
      </c>
      <c r="I34" s="94">
        <f>'[1]12'!G187</f>
        <v>0</v>
      </c>
      <c r="J34" s="96">
        <f>'[1]12'!H187</f>
        <v>84</v>
      </c>
      <c r="K34" s="94">
        <f>'[1]12'!I187</f>
        <v>88.2</v>
      </c>
      <c r="L34" s="94">
        <f>'[1]12'!J187</f>
        <v>93.492000000000004</v>
      </c>
      <c r="M34" s="94">
        <f>'[1]12'!K187</f>
        <v>99.101520000000008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3558</v>
      </c>
      <c r="F36" s="74">
        <f t="shared" ref="F36:M36" si="5">SUM(F37:F38)</f>
        <v>1951</v>
      </c>
      <c r="G36" s="74">
        <f t="shared" si="5"/>
        <v>4181</v>
      </c>
      <c r="H36" s="75">
        <f t="shared" si="5"/>
        <v>2500</v>
      </c>
      <c r="I36" s="74">
        <f t="shared" si="5"/>
        <v>2500</v>
      </c>
      <c r="J36" s="76">
        <f t="shared" si="5"/>
        <v>2281</v>
      </c>
      <c r="K36" s="74">
        <f t="shared" si="5"/>
        <v>2650</v>
      </c>
      <c r="L36" s="74">
        <f t="shared" si="5"/>
        <v>2800</v>
      </c>
      <c r="M36" s="74">
        <f t="shared" si="5"/>
        <v>2940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'[1]12'!C189</f>
        <v>0</v>
      </c>
      <c r="F37" s="88">
        <f>'[1]12'!D189</f>
        <v>0</v>
      </c>
      <c r="G37" s="88">
        <f>'[1]12'!E189</f>
        <v>0</v>
      </c>
      <c r="H37" s="89">
        <f>'[1]12'!F189</f>
        <v>0</v>
      </c>
      <c r="I37" s="88">
        <f>'[1]12'!G189</f>
        <v>0</v>
      </c>
      <c r="J37" s="90">
        <f>'[1]12'!H189</f>
        <v>0</v>
      </c>
      <c r="K37" s="88">
        <f>'[1]12'!I189</f>
        <v>0</v>
      </c>
      <c r="L37" s="88">
        <f>'[1]12'!J189</f>
        <v>0</v>
      </c>
      <c r="M37" s="88">
        <f>'[1]12'!K189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'[1]12'!C190</f>
        <v>3558</v>
      </c>
      <c r="F38" s="94">
        <f>'[1]12'!D190</f>
        <v>1951</v>
      </c>
      <c r="G38" s="94">
        <f>'[1]12'!E190</f>
        <v>4181</v>
      </c>
      <c r="H38" s="95">
        <f>'[1]12'!F190</f>
        <v>2500</v>
      </c>
      <c r="I38" s="94">
        <f>'[1]12'!G190</f>
        <v>2500</v>
      </c>
      <c r="J38" s="96">
        <f>'[1]12'!H190</f>
        <v>2281</v>
      </c>
      <c r="K38" s="94">
        <f>'[1]12'!I190</f>
        <v>2650</v>
      </c>
      <c r="L38" s="94">
        <f>'[1]12'!J190</f>
        <v>2800</v>
      </c>
      <c r="M38" s="94">
        <f>'[1]12'!K190</f>
        <v>2940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'[1]12'!C191</f>
        <v>6315</v>
      </c>
      <c r="F39" s="74">
        <f>'[1]12'!D191</f>
        <v>4282</v>
      </c>
      <c r="G39" s="74">
        <f>'[1]12'!E191</f>
        <v>7814</v>
      </c>
      <c r="H39" s="75">
        <f>'[1]12'!F191</f>
        <v>4500</v>
      </c>
      <c r="I39" s="74">
        <f>'[1]12'!G191</f>
        <v>4500</v>
      </c>
      <c r="J39" s="76">
        <f>'[1]12'!H191</f>
        <v>1956</v>
      </c>
      <c r="K39" s="74">
        <f>'[1]12'!I191</f>
        <v>2053</v>
      </c>
      <c r="L39" s="74">
        <f>'[1]12'!J191</f>
        <v>2176</v>
      </c>
      <c r="M39" s="74">
        <f>'[1]12'!K191</f>
        <v>2307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1409482</v>
      </c>
      <c r="F40" s="28">
        <f t="shared" ref="F40:M40" si="6">F4+F9+F21+F29+F31+F36+F39</f>
        <v>1502265</v>
      </c>
      <c r="G40" s="28">
        <f t="shared" si="6"/>
        <v>1577298</v>
      </c>
      <c r="H40" s="29">
        <f t="shared" si="6"/>
        <v>1572160</v>
      </c>
      <c r="I40" s="28">
        <f t="shared" si="6"/>
        <v>1572160</v>
      </c>
      <c r="J40" s="30">
        <f t="shared" si="6"/>
        <v>1616683</v>
      </c>
      <c r="K40" s="28">
        <f t="shared" si="6"/>
        <v>1653506.65</v>
      </c>
      <c r="L40" s="28">
        <f t="shared" si="6"/>
        <v>1721410.7145</v>
      </c>
      <c r="M40" s="28">
        <f t="shared" si="6"/>
        <v>1792102.3851449999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"&amp;PROPER('[1]12'!$B$6)</f>
        <v>Table B.2: Payments and estimates by economic classification: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3408533</v>
      </c>
      <c r="F4" s="74">
        <f t="shared" ref="F4:M4" si="0">F5+F8+F47</f>
        <v>3802271</v>
      </c>
      <c r="G4" s="74">
        <f t="shared" si="0"/>
        <v>3947180</v>
      </c>
      <c r="H4" s="75">
        <f t="shared" si="0"/>
        <v>5050727</v>
      </c>
      <c r="I4" s="74">
        <f t="shared" si="0"/>
        <v>4428768</v>
      </c>
      <c r="J4" s="76">
        <f t="shared" si="0"/>
        <v>4351886</v>
      </c>
      <c r="K4" s="74">
        <f t="shared" si="0"/>
        <v>5084333.0999999996</v>
      </c>
      <c r="L4" s="74">
        <f t="shared" si="0"/>
        <v>5273987</v>
      </c>
      <c r="M4" s="74">
        <f t="shared" si="0"/>
        <v>5594768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1100404</v>
      </c>
      <c r="F5" s="81">
        <f t="shared" ref="F5:M5" si="1">SUM(F6:F7)</f>
        <v>1176174</v>
      </c>
      <c r="G5" s="81">
        <f t="shared" si="1"/>
        <v>1266775</v>
      </c>
      <c r="H5" s="82">
        <f t="shared" si="1"/>
        <v>1507280</v>
      </c>
      <c r="I5" s="81">
        <f t="shared" si="1"/>
        <v>1355698</v>
      </c>
      <c r="J5" s="83">
        <f t="shared" si="1"/>
        <v>1347937</v>
      </c>
      <c r="K5" s="81">
        <f t="shared" si="1"/>
        <v>1657756</v>
      </c>
      <c r="L5" s="81">
        <f t="shared" si="1"/>
        <v>1762384</v>
      </c>
      <c r="M5" s="81">
        <f t="shared" si="1"/>
        <v>1899783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'[1]12'!$C$32</f>
        <v>983209</v>
      </c>
      <c r="F6" s="88">
        <f>'[1]12'!$D$32</f>
        <v>1055825</v>
      </c>
      <c r="G6" s="88">
        <f>'[1]12'!$E$32</f>
        <v>1141515</v>
      </c>
      <c r="H6" s="89">
        <f>'[1]12'!$F$32</f>
        <v>1363603</v>
      </c>
      <c r="I6" s="88">
        <f>'[1]12'!$G$32</f>
        <v>1212478</v>
      </c>
      <c r="J6" s="90">
        <f>'[1]12'!$H$32</f>
        <v>1204839</v>
      </c>
      <c r="K6" s="88">
        <f>'[1]12'!$P$32</f>
        <v>1505580</v>
      </c>
      <c r="L6" s="88">
        <f>'[1]12'!$Y$32</f>
        <v>1602143</v>
      </c>
      <c r="M6" s="88">
        <f>'[1]12'!$AA$32</f>
        <v>1727057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'[1]12'!$C$33</f>
        <v>117195</v>
      </c>
      <c r="F7" s="94">
        <f>'[1]12'!$D$33</f>
        <v>120349</v>
      </c>
      <c r="G7" s="94">
        <f>'[1]12'!$E$33</f>
        <v>125260</v>
      </c>
      <c r="H7" s="95">
        <f>'[1]12'!$F$33</f>
        <v>143677</v>
      </c>
      <c r="I7" s="94">
        <f>'[1]12'!$G$33</f>
        <v>143220</v>
      </c>
      <c r="J7" s="96">
        <f>'[1]12'!$H$33</f>
        <v>143098</v>
      </c>
      <c r="K7" s="94">
        <f>'[1]12'!$P$33</f>
        <v>152176</v>
      </c>
      <c r="L7" s="94">
        <f>'[1]12'!$Y$33</f>
        <v>160241</v>
      </c>
      <c r="M7" s="94">
        <f>'[1]12'!$AA$33</f>
        <v>172726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2308129</v>
      </c>
      <c r="F8" s="81">
        <f t="shared" si="2"/>
        <v>2626096</v>
      </c>
      <c r="G8" s="81">
        <f t="shared" si="2"/>
        <v>2680332</v>
      </c>
      <c r="H8" s="82">
        <f t="shared" si="2"/>
        <v>3543447</v>
      </c>
      <c r="I8" s="81">
        <f t="shared" si="2"/>
        <v>3073070</v>
      </c>
      <c r="J8" s="83">
        <f t="shared" si="2"/>
        <v>3003940</v>
      </c>
      <c r="K8" s="81">
        <f t="shared" si="2"/>
        <v>3426577.0999999996</v>
      </c>
      <c r="L8" s="81">
        <f t="shared" si="2"/>
        <v>3511603</v>
      </c>
      <c r="M8" s="81">
        <f t="shared" si="2"/>
        <v>3694985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'[1]12'!$C$35</f>
        <v>32</v>
      </c>
      <c r="F9" s="88">
        <f>'[1]12'!$D$35</f>
        <v>21</v>
      </c>
      <c r="G9" s="88">
        <f>'[1]12'!$E$35</f>
        <v>9</v>
      </c>
      <c r="H9" s="89">
        <f>'[1]12'!$F$35</f>
        <v>60</v>
      </c>
      <c r="I9" s="88">
        <f>'[1]12'!$G$35</f>
        <v>1452</v>
      </c>
      <c r="J9" s="90">
        <f>'[1]12'!$H$35</f>
        <v>1269</v>
      </c>
      <c r="K9" s="88">
        <f>'[1]12'!$P$35</f>
        <v>1577</v>
      </c>
      <c r="L9" s="88">
        <f>'[1]12'!$Y$35</f>
        <v>1577</v>
      </c>
      <c r="M9" s="88">
        <f>'[1]12'!$AA$35</f>
        <v>1580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'[1]12'!$C$36</f>
        <v>18551</v>
      </c>
      <c r="F10" s="101">
        <f>'[1]12'!$D$36</f>
        <v>15856</v>
      </c>
      <c r="G10" s="101">
        <f>'[1]12'!$E$36</f>
        <v>15923</v>
      </c>
      <c r="H10" s="102">
        <f>'[1]12'!$F$36</f>
        <v>21484</v>
      </c>
      <c r="I10" s="101">
        <f>'[1]12'!$G$36</f>
        <v>8100</v>
      </c>
      <c r="J10" s="103">
        <f>'[1]12'!$H$36</f>
        <v>6978</v>
      </c>
      <c r="K10" s="101">
        <f>'[1]12'!$P$36</f>
        <v>8504</v>
      </c>
      <c r="L10" s="101">
        <f>'[1]12'!$Y$36</f>
        <v>8504</v>
      </c>
      <c r="M10" s="101">
        <f>'[1]12'!$AA$36</f>
        <v>8504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'[1]12'!$C$37</f>
        <v>8525</v>
      </c>
      <c r="F11" s="101">
        <f>'[1]12'!$D$37</f>
        <v>9435</v>
      </c>
      <c r="G11" s="101">
        <f>'[1]12'!$E$37</f>
        <v>5412</v>
      </c>
      <c r="H11" s="102">
        <f>'[1]12'!$F$37</f>
        <v>10088</v>
      </c>
      <c r="I11" s="101">
        <f>'[1]12'!$G$37</f>
        <v>6407</v>
      </c>
      <c r="J11" s="103">
        <f>'[1]12'!$H$37</f>
        <v>6035</v>
      </c>
      <c r="K11" s="101">
        <f>'[1]12'!$P$37</f>
        <v>6726</v>
      </c>
      <c r="L11" s="101">
        <f>'[1]12'!$Y$37</f>
        <v>6726</v>
      </c>
      <c r="M11" s="101">
        <f>'[1]12'!$AA$37</f>
        <v>6726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'[1]12'!$C$38</f>
        <v>4791</v>
      </c>
      <c r="F12" s="101">
        <f>'[1]12'!$D$38</f>
        <v>6593</v>
      </c>
      <c r="G12" s="101">
        <f>'[1]12'!$E$38</f>
        <v>6436</v>
      </c>
      <c r="H12" s="102">
        <f>'[1]12'!$F$38</f>
        <v>5529</v>
      </c>
      <c r="I12" s="101">
        <f>'[1]12'!$G$38</f>
        <v>6773</v>
      </c>
      <c r="J12" s="103">
        <f>'[1]12'!$H$38</f>
        <v>6787</v>
      </c>
      <c r="K12" s="101">
        <f>'[1]12'!$P$38</f>
        <v>7112</v>
      </c>
      <c r="L12" s="101">
        <f>'[1]12'!$Y$38</f>
        <v>7112</v>
      </c>
      <c r="M12" s="101">
        <f>'[1]12'!$AA$38</f>
        <v>7112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'[1]12'!$C$39</f>
        <v>1882</v>
      </c>
      <c r="F13" s="101">
        <f>'[1]12'!$D$39</f>
        <v>1170</v>
      </c>
      <c r="G13" s="101">
        <f>'[1]12'!$E$39</f>
        <v>1554</v>
      </c>
      <c r="H13" s="102">
        <f>'[1]12'!$F$39</f>
        <v>2044</v>
      </c>
      <c r="I13" s="101">
        <f>'[1]12'!$G$39</f>
        <v>428</v>
      </c>
      <c r="J13" s="103">
        <f>'[1]12'!$H$39</f>
        <v>415</v>
      </c>
      <c r="K13" s="101">
        <f>'[1]12'!$P$39</f>
        <v>2044</v>
      </c>
      <c r="L13" s="101">
        <f>'[1]12'!$Y$39</f>
        <v>2044</v>
      </c>
      <c r="M13" s="101">
        <f>'[1]12'!$AA$39</f>
        <v>2044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'[1]12'!$C$40</f>
        <v>7521</v>
      </c>
      <c r="F14" s="101">
        <f>'[1]12'!$D$40</f>
        <v>10217</v>
      </c>
      <c r="G14" s="101">
        <f>'[1]12'!$E$40</f>
        <v>9342</v>
      </c>
      <c r="H14" s="102">
        <f>'[1]12'!$F$40</f>
        <v>2731</v>
      </c>
      <c r="I14" s="101">
        <f>'[1]12'!$G$40</f>
        <v>8168</v>
      </c>
      <c r="J14" s="103">
        <f>'[1]12'!$H$40</f>
        <v>7933</v>
      </c>
      <c r="K14" s="101">
        <f>'[1]12'!$P$40</f>
        <v>8576</v>
      </c>
      <c r="L14" s="101">
        <f>'[1]12'!$Y$40</f>
        <v>8576</v>
      </c>
      <c r="M14" s="101">
        <f>'[1]12'!$AA$40</f>
        <v>8576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'[1]12'!$C$41</f>
        <v>30486</v>
      </c>
      <c r="F15" s="101">
        <f>'[1]12'!$D$41</f>
        <v>32735</v>
      </c>
      <c r="G15" s="101">
        <f>'[1]12'!$E$41</f>
        <v>33056</v>
      </c>
      <c r="H15" s="102">
        <f>'[1]12'!$F$41</f>
        <v>30704</v>
      </c>
      <c r="I15" s="101">
        <f>'[1]12'!$G$41</f>
        <v>37471</v>
      </c>
      <c r="J15" s="103">
        <f>'[1]12'!$H$41</f>
        <v>36434</v>
      </c>
      <c r="K15" s="101">
        <f>'[1]12'!$P$41</f>
        <v>39394</v>
      </c>
      <c r="L15" s="101">
        <f>'[1]12'!$Y$41</f>
        <v>39394</v>
      </c>
      <c r="M15" s="101">
        <f>'[1]12'!$AA$41</f>
        <v>39396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'[1]12'!$C$42</f>
        <v>23204</v>
      </c>
      <c r="F16" s="101">
        <f>'[1]12'!$D$42</f>
        <v>32269</v>
      </c>
      <c r="G16" s="101">
        <f>'[1]12'!$E$42</f>
        <v>25928</v>
      </c>
      <c r="H16" s="102">
        <f>'[1]12'!$F$42</f>
        <v>20923</v>
      </c>
      <c r="I16" s="101">
        <f>'[1]12'!$G$42</f>
        <v>34362</v>
      </c>
      <c r="J16" s="103">
        <f>'[1]12'!$H$42</f>
        <v>35435</v>
      </c>
      <c r="K16" s="101">
        <f>'[1]12'!$P$42</f>
        <v>36080</v>
      </c>
      <c r="L16" s="101">
        <f>'[1]12'!$Y$42</f>
        <v>36080</v>
      </c>
      <c r="M16" s="101">
        <f>'[1]12'!$AA$42</f>
        <v>36080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'[1]12'!$C$43</f>
        <v>97029</v>
      </c>
      <c r="F17" s="101">
        <f>'[1]12'!$D$43</f>
        <v>101847</v>
      </c>
      <c r="G17" s="101">
        <f>'[1]12'!$E$43</f>
        <v>95670</v>
      </c>
      <c r="H17" s="102">
        <f>'[1]12'!$F$43</f>
        <v>67376</v>
      </c>
      <c r="I17" s="101">
        <f>'[1]12'!$G$43</f>
        <v>156328</v>
      </c>
      <c r="J17" s="103">
        <f>'[1]12'!$H$43</f>
        <v>175086</v>
      </c>
      <c r="K17" s="101">
        <f>'[1]12'!$P$43</f>
        <v>162273</v>
      </c>
      <c r="L17" s="101">
        <f>'[1]12'!$Y$43</f>
        <v>163466</v>
      </c>
      <c r="M17" s="101">
        <f>'[1]12'!$AA$43</f>
        <v>163266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'[1]12'!$C$44</f>
        <v>45334</v>
      </c>
      <c r="F18" s="101">
        <f>'[1]12'!$D$44</f>
        <v>53193</v>
      </c>
      <c r="G18" s="101">
        <f>'[1]12'!$E$44</f>
        <v>76427</v>
      </c>
      <c r="H18" s="102">
        <f>'[1]12'!$F$44</f>
        <v>38552</v>
      </c>
      <c r="I18" s="101">
        <f>'[1]12'!$G$44</f>
        <v>99457</v>
      </c>
      <c r="J18" s="103">
        <f>'[1]12'!$H$44</f>
        <v>99005</v>
      </c>
      <c r="K18" s="101">
        <f>'[1]12'!$P$44</f>
        <v>102460</v>
      </c>
      <c r="L18" s="101">
        <f>'[1]12'!$Y$44</f>
        <v>102460</v>
      </c>
      <c r="M18" s="101">
        <f>'[1]12'!$AA$44</f>
        <v>102460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'[1]12'!$C$45</f>
        <v>0</v>
      </c>
      <c r="F19" s="101">
        <f>'[1]12'!$D$45</f>
        <v>194</v>
      </c>
      <c r="G19" s="101">
        <f>'[1]12'!$E$45</f>
        <v>305</v>
      </c>
      <c r="H19" s="102">
        <f>'[1]12'!$F$45</f>
        <v>0</v>
      </c>
      <c r="I19" s="101">
        <f>'[1]12'!$G$45</f>
        <v>237</v>
      </c>
      <c r="J19" s="103">
        <f>'[1]12'!$H$45</f>
        <v>158</v>
      </c>
      <c r="K19" s="101">
        <f>'[1]12'!$P$45</f>
        <v>249</v>
      </c>
      <c r="L19" s="101">
        <f>'[1]12'!$Y$45</f>
        <v>249</v>
      </c>
      <c r="M19" s="101">
        <f>'[1]12'!$AA$45</f>
        <v>249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'[1]12'!$C$46</f>
        <v>0</v>
      </c>
      <c r="F20" s="101">
        <f>'[1]12'!$D$46</f>
        <v>0</v>
      </c>
      <c r="G20" s="101">
        <f>'[1]12'!$E$46</f>
        <v>0</v>
      </c>
      <c r="H20" s="102">
        <f>'[1]12'!$F$46</f>
        <v>0</v>
      </c>
      <c r="I20" s="101">
        <f>'[1]12'!$G$46</f>
        <v>0</v>
      </c>
      <c r="J20" s="103">
        <f>'[1]12'!$H$46</f>
        <v>0</v>
      </c>
      <c r="K20" s="101">
        <f>'[1]12'!$P$46</f>
        <v>0</v>
      </c>
      <c r="L20" s="101">
        <f>'[1]12'!$Y$46</f>
        <v>0</v>
      </c>
      <c r="M20" s="101">
        <f>'[1]12'!$AA$46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'[1]12'!$C$47</f>
        <v>17599</v>
      </c>
      <c r="F21" s="101">
        <f>'[1]12'!$D$47</f>
        <v>18195</v>
      </c>
      <c r="G21" s="101">
        <f>'[1]12'!$E$47</f>
        <v>24962</v>
      </c>
      <c r="H21" s="102">
        <f>'[1]12'!$F$47</f>
        <v>20580</v>
      </c>
      <c r="I21" s="101">
        <f>'[1]12'!$G$47</f>
        <v>23499</v>
      </c>
      <c r="J21" s="103">
        <f>'[1]12'!$H$47</f>
        <v>21011</v>
      </c>
      <c r="K21" s="101">
        <f>'[1]12'!$P$47</f>
        <v>26048</v>
      </c>
      <c r="L21" s="101">
        <f>'[1]12'!$Y$47</f>
        <v>26416</v>
      </c>
      <c r="M21" s="101">
        <f>'[1]12'!$AA$47</f>
        <v>26674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'[1]12'!$C$48</f>
        <v>1196930</v>
      </c>
      <c r="F22" s="101">
        <f>'[1]12'!$D$48</f>
        <v>1238951</v>
      </c>
      <c r="G22" s="101">
        <f>'[1]12'!$E$48</f>
        <v>1453903</v>
      </c>
      <c r="H22" s="102">
        <f>'[1]12'!$F$48</f>
        <v>2167251</v>
      </c>
      <c r="I22" s="101">
        <f>'[1]12'!$G$48</f>
        <v>1646821</v>
      </c>
      <c r="J22" s="103">
        <f>'[1]12'!$H$48</f>
        <v>1565399</v>
      </c>
      <c r="K22" s="101">
        <f>'[1]12'!$P$48</f>
        <v>1892587</v>
      </c>
      <c r="L22" s="101">
        <f>'[1]12'!$Y$48</f>
        <v>2000326</v>
      </c>
      <c r="M22" s="101">
        <f>'[1]12'!$AA$48</f>
        <v>2111850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'[1]12'!$C$49</f>
        <v>7094</v>
      </c>
      <c r="F23" s="101">
        <f>'[1]12'!$D$49</f>
        <v>4766</v>
      </c>
      <c r="G23" s="101">
        <f>'[1]12'!$E$49</f>
        <v>3680</v>
      </c>
      <c r="H23" s="102">
        <f>'[1]12'!$F$49</f>
        <v>8456</v>
      </c>
      <c r="I23" s="101">
        <f>'[1]12'!$G$49</f>
        <v>8564</v>
      </c>
      <c r="J23" s="103">
        <f>'[1]12'!$H$49</f>
        <v>1508</v>
      </c>
      <c r="K23" s="101">
        <f>'[1]12'!$P$49</f>
        <v>8965</v>
      </c>
      <c r="L23" s="101">
        <f>'[1]12'!$Y$49</f>
        <v>8965</v>
      </c>
      <c r="M23" s="101">
        <f>'[1]12'!$AA$49</f>
        <v>8965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'[1]12'!$C$50</f>
        <v>112</v>
      </c>
      <c r="F24" s="101">
        <f>'[1]12'!$D$50</f>
        <v>11</v>
      </c>
      <c r="G24" s="101">
        <f>'[1]12'!$E$50</f>
        <v>10</v>
      </c>
      <c r="H24" s="102">
        <f>'[1]12'!$F$50</f>
        <v>129</v>
      </c>
      <c r="I24" s="101">
        <f>'[1]12'!$G$50</f>
        <v>21</v>
      </c>
      <c r="J24" s="103">
        <f>'[1]12'!$H$50</f>
        <v>15</v>
      </c>
      <c r="K24" s="101">
        <f>'[1]12'!$P$50</f>
        <v>22</v>
      </c>
      <c r="L24" s="101">
        <f>'[1]12'!$Y$50</f>
        <v>22</v>
      </c>
      <c r="M24" s="101">
        <f>'[1]12'!$AA$50</f>
        <v>22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'[1]12'!$C$51</f>
        <v>0</v>
      </c>
      <c r="F25" s="101">
        <f>'[1]12'!$D$51</f>
        <v>47677</v>
      </c>
      <c r="G25" s="101">
        <f>'[1]12'!$E$51</f>
        <v>72093</v>
      </c>
      <c r="H25" s="102">
        <f>'[1]12'!$F$51</f>
        <v>31050</v>
      </c>
      <c r="I25" s="101">
        <f>'[1]12'!$G$51</f>
        <v>53659</v>
      </c>
      <c r="J25" s="103">
        <f>'[1]12'!$H$51</f>
        <v>55096</v>
      </c>
      <c r="K25" s="101">
        <f>'[1]12'!$P$51</f>
        <v>54671</v>
      </c>
      <c r="L25" s="101">
        <f>'[1]12'!$Y$51</f>
        <v>54789</v>
      </c>
      <c r="M25" s="101">
        <f>'[1]12'!$AA$51</f>
        <v>54789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'[1]12'!$C$52</f>
        <v>0</v>
      </c>
      <c r="F26" s="101">
        <f>'[1]12'!$D$52</f>
        <v>0</v>
      </c>
      <c r="G26" s="101">
        <f>'[1]12'!$E$52</f>
        <v>0</v>
      </c>
      <c r="H26" s="102">
        <f>'[1]12'!$F$52</f>
        <v>0</v>
      </c>
      <c r="I26" s="101">
        <f>'[1]12'!$G$52</f>
        <v>0</v>
      </c>
      <c r="J26" s="103">
        <f>'[1]12'!$H$52</f>
        <v>0</v>
      </c>
      <c r="K26" s="101">
        <f>'[1]12'!$P$52</f>
        <v>0</v>
      </c>
      <c r="L26" s="101">
        <f>'[1]12'!$Y$52</f>
        <v>0</v>
      </c>
      <c r="M26" s="101">
        <f>'[1]12'!$AA$52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'[1]12'!$C$53</f>
        <v>0</v>
      </c>
      <c r="F27" s="101">
        <f>'[1]12'!$D$53</f>
        <v>0</v>
      </c>
      <c r="G27" s="101">
        <f>'[1]12'!$E$53</f>
        <v>5745</v>
      </c>
      <c r="H27" s="102">
        <f>'[1]12'!$F$53</f>
        <v>0</v>
      </c>
      <c r="I27" s="101">
        <f>'[1]12'!$G$53</f>
        <v>5731</v>
      </c>
      <c r="J27" s="103">
        <f>'[1]12'!$H$53</f>
        <v>4991</v>
      </c>
      <c r="K27" s="101">
        <f>'[1]12'!$P$53</f>
        <v>6017</v>
      </c>
      <c r="L27" s="101">
        <f>'[1]12'!$Y$53</f>
        <v>6017</v>
      </c>
      <c r="M27" s="101">
        <f>'[1]12'!$AA$53</f>
        <v>6017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'[1]12'!$C$54</f>
        <v>0</v>
      </c>
      <c r="F28" s="101">
        <f>'[1]12'!$D$54</f>
        <v>0</v>
      </c>
      <c r="G28" s="101">
        <f>'[1]12'!$E$54</f>
        <v>0</v>
      </c>
      <c r="H28" s="102">
        <f>'[1]12'!$F$54</f>
        <v>0</v>
      </c>
      <c r="I28" s="101">
        <f>'[1]12'!$G$54</f>
        <v>0</v>
      </c>
      <c r="J28" s="103">
        <f>'[1]12'!$H$54</f>
        <v>0</v>
      </c>
      <c r="K28" s="101">
        <f>'[1]12'!$P$54</f>
        <v>0</v>
      </c>
      <c r="L28" s="101">
        <f>'[1]12'!$Y$54</f>
        <v>0</v>
      </c>
      <c r="M28" s="101">
        <f>'[1]12'!$AA$54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'[1]12'!$C$55</f>
        <v>158</v>
      </c>
      <c r="F29" s="101">
        <f>'[1]12'!$D$55</f>
        <v>657</v>
      </c>
      <c r="G29" s="101">
        <f>'[1]12'!$E$55</f>
        <v>610</v>
      </c>
      <c r="H29" s="102">
        <f>'[1]12'!$F$55</f>
        <v>189</v>
      </c>
      <c r="I29" s="101">
        <f>'[1]12'!$G$55</f>
        <v>909</v>
      </c>
      <c r="J29" s="103">
        <f>'[1]12'!$H$55</f>
        <v>1010</v>
      </c>
      <c r="K29" s="101">
        <f>'[1]12'!$P$55</f>
        <v>954</v>
      </c>
      <c r="L29" s="101">
        <f>'[1]12'!$Y$55</f>
        <v>954</v>
      </c>
      <c r="M29" s="101">
        <f>'[1]12'!$AA$55</f>
        <v>954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'[1]12'!$C$56</f>
        <v>71593</v>
      </c>
      <c r="F30" s="101">
        <f>'[1]12'!$D$56</f>
        <v>45641</v>
      </c>
      <c r="G30" s="101">
        <f>'[1]12'!$E$56</f>
        <v>34310</v>
      </c>
      <c r="H30" s="102">
        <f>'[1]12'!$F$56</f>
        <v>86879</v>
      </c>
      <c r="I30" s="101">
        <f>'[1]12'!$G$56</f>
        <v>18118</v>
      </c>
      <c r="J30" s="103">
        <f>'[1]12'!$H$56</f>
        <v>19580</v>
      </c>
      <c r="K30" s="101">
        <f>'[1]12'!$P$56</f>
        <v>19394</v>
      </c>
      <c r="L30" s="101">
        <f>'[1]12'!$Y$56</f>
        <v>19414</v>
      </c>
      <c r="M30" s="101">
        <f>'[1]12'!$AA$56</f>
        <v>19432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'[1]12'!$C$57</f>
        <v>618</v>
      </c>
      <c r="F31" s="101">
        <f>'[1]12'!$D$57</f>
        <v>628</v>
      </c>
      <c r="G31" s="101">
        <f>'[1]12'!$E$57</f>
        <v>576</v>
      </c>
      <c r="H31" s="102">
        <f>'[1]12'!$F$57</f>
        <v>722</v>
      </c>
      <c r="I31" s="101">
        <f>'[1]12'!$G$57</f>
        <v>550</v>
      </c>
      <c r="J31" s="103">
        <f>'[1]12'!$H$57</f>
        <v>483</v>
      </c>
      <c r="K31" s="101">
        <f>'[1]12'!$P$57</f>
        <v>577</v>
      </c>
      <c r="L31" s="101">
        <f>'[1]12'!$Y$57</f>
        <v>577</v>
      </c>
      <c r="M31" s="101">
        <f>'[1]12'!$AA$57</f>
        <v>577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'[1]12'!$C$58</f>
        <v>27355</v>
      </c>
      <c r="F32" s="101">
        <f>'[1]12'!$D$58</f>
        <v>36504</v>
      </c>
      <c r="G32" s="101">
        <f>'[1]12'!$E$58</f>
        <v>63189</v>
      </c>
      <c r="H32" s="102">
        <f>'[1]12'!$F$58</f>
        <v>33014</v>
      </c>
      <c r="I32" s="101">
        <f>'[1]12'!$G$58</f>
        <v>72795</v>
      </c>
      <c r="J32" s="103">
        <f>'[1]12'!$H$58</f>
        <v>73857</v>
      </c>
      <c r="K32" s="101">
        <f>'[1]12'!$P$58</f>
        <v>76435</v>
      </c>
      <c r="L32" s="101">
        <f>'[1]12'!$Y$58</f>
        <v>76435</v>
      </c>
      <c r="M32" s="101">
        <f>'[1]12'!$AA$58</f>
        <v>76435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'[1]12'!$C$59</f>
        <v>61</v>
      </c>
      <c r="F33" s="101">
        <f>'[1]12'!$D$59</f>
        <v>48</v>
      </c>
      <c r="G33" s="101">
        <f>'[1]12'!$E$59</f>
        <v>7</v>
      </c>
      <c r="H33" s="102">
        <f>'[1]12'!$F$59</f>
        <v>73</v>
      </c>
      <c r="I33" s="101">
        <f>'[1]12'!$G$59</f>
        <v>3</v>
      </c>
      <c r="J33" s="103">
        <f>'[1]12'!$H$59</f>
        <v>1</v>
      </c>
      <c r="K33" s="101">
        <f>'[1]12'!$P$59</f>
        <v>3</v>
      </c>
      <c r="L33" s="101">
        <f>'[1]12'!$Y$59</f>
        <v>3</v>
      </c>
      <c r="M33" s="101">
        <f>'[1]12'!$AA$59</f>
        <v>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'[1]12'!$C$60</f>
        <v>4179</v>
      </c>
      <c r="F34" s="101">
        <f>'[1]12'!$D$60</f>
        <v>3561</v>
      </c>
      <c r="G34" s="101">
        <f>'[1]12'!$E$60</f>
        <v>4289</v>
      </c>
      <c r="H34" s="102">
        <f>'[1]12'!$F$60</f>
        <v>4809</v>
      </c>
      <c r="I34" s="101">
        <f>'[1]12'!$G$60</f>
        <v>1334</v>
      </c>
      <c r="J34" s="103">
        <f>'[1]12'!$H$60</f>
        <v>1310</v>
      </c>
      <c r="K34" s="101">
        <f>'[1]12'!$P$60</f>
        <v>1401.0500000000002</v>
      </c>
      <c r="L34" s="101">
        <f>'[1]12'!$Y$60</f>
        <v>1401</v>
      </c>
      <c r="M34" s="101">
        <f>'[1]12'!$AA$60</f>
        <v>1401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'[1]12'!$C$61</f>
        <v>0</v>
      </c>
      <c r="F35" s="101">
        <f>'[1]12'!$D$61</f>
        <v>0</v>
      </c>
      <c r="G35" s="101">
        <f>'[1]12'!$E$61</f>
        <v>0</v>
      </c>
      <c r="H35" s="102">
        <f>'[1]12'!$F$61</f>
        <v>0</v>
      </c>
      <c r="I35" s="101">
        <f>'[1]12'!$G$61</f>
        <v>0</v>
      </c>
      <c r="J35" s="103">
        <f>'[1]12'!$H$61</f>
        <v>0</v>
      </c>
      <c r="K35" s="101">
        <f>'[1]12'!$P$61</f>
        <v>0</v>
      </c>
      <c r="L35" s="101">
        <f>'[1]12'!$Y$61</f>
        <v>0</v>
      </c>
      <c r="M35" s="101">
        <f>'[1]12'!$AA$61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'[1]12'!$C$62</f>
        <v>0</v>
      </c>
      <c r="F36" s="101">
        <f>'[1]12'!$D$62</f>
        <v>55125</v>
      </c>
      <c r="G36" s="101">
        <f>'[1]12'!$E$62</f>
        <v>0</v>
      </c>
      <c r="H36" s="102">
        <f>'[1]12'!$F$62</f>
        <v>0</v>
      </c>
      <c r="I36" s="101">
        <f>'[1]12'!$G$62</f>
        <v>1</v>
      </c>
      <c r="J36" s="103">
        <f>'[1]12'!$H$62</f>
        <v>1</v>
      </c>
      <c r="K36" s="101">
        <f>'[1]12'!$P$62</f>
        <v>1.05</v>
      </c>
      <c r="L36" s="101">
        <f>'[1]12'!$Y$62</f>
        <v>1</v>
      </c>
      <c r="M36" s="101">
        <f>'[1]12'!$AA$62</f>
        <v>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'[1]12'!$C$63</f>
        <v>67539</v>
      </c>
      <c r="F37" s="101">
        <f>'[1]12'!$D$63</f>
        <v>0</v>
      </c>
      <c r="G37" s="101">
        <f>'[1]12'!$E$63</f>
        <v>3758</v>
      </c>
      <c r="H37" s="102">
        <f>'[1]12'!$F$63</f>
        <v>77712</v>
      </c>
      <c r="I37" s="101">
        <f>'[1]12'!$G$63</f>
        <v>6607</v>
      </c>
      <c r="J37" s="103">
        <f>'[1]12'!$H$63</f>
        <v>5890</v>
      </c>
      <c r="K37" s="101">
        <f>'[1]12'!$P$63</f>
        <v>6938</v>
      </c>
      <c r="L37" s="101">
        <f>'[1]12'!$Y$63</f>
        <v>6938</v>
      </c>
      <c r="M37" s="101">
        <f>'[1]12'!$AA$63</f>
        <v>6938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'[1]12'!$C$64</f>
        <v>12221</v>
      </c>
      <c r="F38" s="101">
        <f>'[1]12'!$D$64</f>
        <v>15825</v>
      </c>
      <c r="G38" s="101">
        <f>'[1]12'!$E$64</f>
        <v>13064</v>
      </c>
      <c r="H38" s="102">
        <f>'[1]12'!$F$64</f>
        <v>15679</v>
      </c>
      <c r="I38" s="101">
        <f>'[1]12'!$G$64</f>
        <v>13263</v>
      </c>
      <c r="J38" s="103">
        <f>'[1]12'!$H$64</f>
        <v>12723</v>
      </c>
      <c r="K38" s="101">
        <f>'[1]12'!$P$64</f>
        <v>13953</v>
      </c>
      <c r="L38" s="101">
        <f>'[1]12'!$Y$64</f>
        <v>13955</v>
      </c>
      <c r="M38" s="101">
        <f>'[1]12'!$AA$64</f>
        <v>13957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'[1]12'!$C$65</f>
        <v>21779</v>
      </c>
      <c r="F39" s="101">
        <f>'[1]12'!$D$65</f>
        <v>280749</v>
      </c>
      <c r="G39" s="101">
        <f>'[1]12'!$E$65</f>
        <v>78846</v>
      </c>
      <c r="H39" s="102">
        <f>'[1]12'!$F$65</f>
        <v>26753</v>
      </c>
      <c r="I39" s="101">
        <f>'[1]12'!$G$65</f>
        <v>61613</v>
      </c>
      <c r="J39" s="103">
        <f>'[1]12'!$H$65</f>
        <v>55503</v>
      </c>
      <c r="K39" s="101">
        <f>'[1]12'!$P$65</f>
        <v>65438</v>
      </c>
      <c r="L39" s="101">
        <f>'[1]12'!$Y$65</f>
        <v>65479</v>
      </c>
      <c r="M39" s="101">
        <f>'[1]12'!$AA$65</f>
        <v>65520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'[1]12'!$C$66</f>
        <v>54822</v>
      </c>
      <c r="F40" s="101">
        <f>'[1]12'!$D$66</f>
        <v>67859</v>
      </c>
      <c r="G40" s="101">
        <f>'[1]12'!$E$66</f>
        <v>77736</v>
      </c>
      <c r="H40" s="102">
        <f>'[1]12'!$F$66</f>
        <v>56598</v>
      </c>
      <c r="I40" s="101">
        <f>'[1]12'!$G$66</f>
        <v>85652</v>
      </c>
      <c r="J40" s="103">
        <f>'[1]12'!$H$66</f>
        <v>85130</v>
      </c>
      <c r="K40" s="101">
        <f>'[1]12'!$P$66</f>
        <v>90018</v>
      </c>
      <c r="L40" s="101">
        <f>'[1]12'!$Y$66</f>
        <v>90021</v>
      </c>
      <c r="M40" s="101">
        <f>'[1]12'!$AA$66</f>
        <v>90026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'[1]12'!$C$67</f>
        <v>33815</v>
      </c>
      <c r="F41" s="101">
        <f>'[1]12'!$D$67</f>
        <v>98563</v>
      </c>
      <c r="G41" s="101">
        <f>'[1]12'!$E$67</f>
        <v>130779</v>
      </c>
      <c r="H41" s="102">
        <f>'[1]12'!$F$67</f>
        <v>180422</v>
      </c>
      <c r="I41" s="101">
        <f>'[1]12'!$G$67</f>
        <v>180403</v>
      </c>
      <c r="J41" s="103">
        <f>'[1]12'!$H$67</f>
        <v>178898</v>
      </c>
      <c r="K41" s="101">
        <f>'[1]12'!$P$67</f>
        <v>254539</v>
      </c>
      <c r="L41" s="101">
        <f>'[1]12'!$Y$67</f>
        <v>261435</v>
      </c>
      <c r="M41" s="101">
        <f>'[1]12'!$AA$67</f>
        <v>275870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'[1]12'!$C$68</f>
        <v>54115</v>
      </c>
      <c r="F42" s="101">
        <f>'[1]12'!$D$68</f>
        <v>54579</v>
      </c>
      <c r="G42" s="101">
        <f>'[1]12'!$E$68</f>
        <v>56754</v>
      </c>
      <c r="H42" s="102">
        <f>'[1]12'!$F$68</f>
        <v>58182</v>
      </c>
      <c r="I42" s="101">
        <f>'[1]12'!$G$68</f>
        <v>56297</v>
      </c>
      <c r="J42" s="103">
        <f>'[1]12'!$H$68</f>
        <v>55575</v>
      </c>
      <c r="K42" s="101">
        <f>'[1]12'!$P$68</f>
        <v>60022</v>
      </c>
      <c r="L42" s="101">
        <f>'[1]12'!$Y$68</f>
        <v>60078</v>
      </c>
      <c r="M42" s="101">
        <f>'[1]12'!$AA$68</f>
        <v>60340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'[1]12'!$C$69</f>
        <v>6448</v>
      </c>
      <c r="F43" s="101">
        <f>'[1]12'!$D$69</f>
        <v>8151</v>
      </c>
      <c r="G43" s="101">
        <f>'[1]12'!$E$69</f>
        <v>8296</v>
      </c>
      <c r="H43" s="102">
        <f>'[1]12'!$F$69</f>
        <v>7638</v>
      </c>
      <c r="I43" s="101">
        <f>'[1]12'!$G$69</f>
        <v>6342</v>
      </c>
      <c r="J43" s="103">
        <f>'[1]12'!$H$69</f>
        <v>5387</v>
      </c>
      <c r="K43" s="101">
        <f>'[1]12'!$P$69</f>
        <v>6660</v>
      </c>
      <c r="L43" s="101">
        <f>'[1]12'!$Y$69</f>
        <v>6660</v>
      </c>
      <c r="M43" s="101">
        <f>'[1]12'!$AA$69</f>
        <v>6660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'[1]12'!$C$70</f>
        <v>4882</v>
      </c>
      <c r="F44" s="101">
        <f>'[1]12'!$D$70</f>
        <v>5807</v>
      </c>
      <c r="G44" s="101">
        <f>'[1]12'!$E$70</f>
        <v>5989</v>
      </c>
      <c r="H44" s="102">
        <f>'[1]12'!$F$70</f>
        <v>5872</v>
      </c>
      <c r="I44" s="101">
        <f>'[1]12'!$G$70</f>
        <v>10730</v>
      </c>
      <c r="J44" s="103">
        <f>'[1]12'!$H$70</f>
        <v>8937</v>
      </c>
      <c r="K44" s="101">
        <f>'[1]12'!$P$70</f>
        <v>11267</v>
      </c>
      <c r="L44" s="101">
        <f>'[1]12'!$Y$70</f>
        <v>11267</v>
      </c>
      <c r="M44" s="101">
        <f>'[1]12'!$AA$70</f>
        <v>11267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'[1]12'!$C$71</f>
        <v>13405</v>
      </c>
      <c r="F45" s="101">
        <f>'[1]12'!$D$71</f>
        <v>13645</v>
      </c>
      <c r="G45" s="101">
        <f>'[1]12'!$E$71</f>
        <v>12173</v>
      </c>
      <c r="H45" s="102">
        <f>'[1]12'!$F$71</f>
        <v>2810</v>
      </c>
      <c r="I45" s="101">
        <f>'[1]12'!$G$71</f>
        <v>13158</v>
      </c>
      <c r="J45" s="103">
        <f>'[1]12'!$H$71</f>
        <v>12685</v>
      </c>
      <c r="K45" s="101">
        <f>'[1]12'!$P$71</f>
        <v>13815</v>
      </c>
      <c r="L45" s="101">
        <f>'[1]12'!$Y$71</f>
        <v>13815</v>
      </c>
      <c r="M45" s="101">
        <f>'[1]12'!$AA$71</f>
        <v>13815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'[1]12'!$C$72</f>
        <v>476049</v>
      </c>
      <c r="F46" s="94">
        <f>'[1]12'!$D$72</f>
        <v>365624</v>
      </c>
      <c r="G46" s="94">
        <f>'[1]12'!$E$72</f>
        <v>359501</v>
      </c>
      <c r="H46" s="95">
        <f>'[1]12'!$F$72</f>
        <v>559138</v>
      </c>
      <c r="I46" s="94">
        <f>'[1]12'!$G$72</f>
        <v>447817</v>
      </c>
      <c r="J46" s="96">
        <f>'[1]12'!$H$72</f>
        <v>463415</v>
      </c>
      <c r="K46" s="94">
        <f>'[1]12'!$P$72</f>
        <v>441857</v>
      </c>
      <c r="L46" s="94">
        <f>'[1]12'!$Y$72</f>
        <v>410447</v>
      </c>
      <c r="M46" s="94">
        <f>'[1]12'!$AA$72</f>
        <v>467479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</v>
      </c>
      <c r="G47" s="81">
        <f t="shared" si="3"/>
        <v>73</v>
      </c>
      <c r="H47" s="82">
        <f t="shared" si="3"/>
        <v>0</v>
      </c>
      <c r="I47" s="81">
        <f t="shared" si="3"/>
        <v>0</v>
      </c>
      <c r="J47" s="83">
        <f t="shared" si="3"/>
        <v>9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'[1]12'!$C$74</f>
        <v>0</v>
      </c>
      <c r="F48" s="88">
        <f>'[1]12'!$D$74</f>
        <v>1</v>
      </c>
      <c r="G48" s="88">
        <f>'[1]12'!$E$74</f>
        <v>73</v>
      </c>
      <c r="H48" s="89">
        <f>'[1]12'!$F$74</f>
        <v>0</v>
      </c>
      <c r="I48" s="88">
        <f>'[1]12'!$G$74</f>
        <v>0</v>
      </c>
      <c r="J48" s="90">
        <f>'[1]12'!$H$74</f>
        <v>9</v>
      </c>
      <c r="K48" s="88">
        <f>'[1]12'!$P$74</f>
        <v>0</v>
      </c>
      <c r="L48" s="88">
        <f>'[1]12'!$Y$74</f>
        <v>0</v>
      </c>
      <c r="M48" s="88">
        <f>'[1]12'!$AA$74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'[1]12'!$C$75</f>
        <v>0</v>
      </c>
      <c r="F49" s="94">
        <f>'[1]12'!$D$75</f>
        <v>0</v>
      </c>
      <c r="G49" s="94">
        <f>'[1]12'!$E$75</f>
        <v>0</v>
      </c>
      <c r="H49" s="95">
        <f>'[1]12'!$F$75</f>
        <v>0</v>
      </c>
      <c r="I49" s="94">
        <f>'[1]12'!$G$75</f>
        <v>0</v>
      </c>
      <c r="J49" s="96">
        <f>'[1]12'!$H$75</f>
        <v>0</v>
      </c>
      <c r="K49" s="94">
        <f>'[1]12'!$P$75</f>
        <v>0</v>
      </c>
      <c r="L49" s="94">
        <f>'[1]12'!$Y$75</f>
        <v>0</v>
      </c>
      <c r="M49" s="94">
        <f>'[1]12'!$AA$75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785190</v>
      </c>
      <c r="F51" s="74">
        <f t="shared" si="4"/>
        <v>819214</v>
      </c>
      <c r="G51" s="74">
        <f t="shared" si="4"/>
        <v>931273</v>
      </c>
      <c r="H51" s="75">
        <f t="shared" si="4"/>
        <v>922357</v>
      </c>
      <c r="I51" s="74">
        <f t="shared" si="4"/>
        <v>1036808</v>
      </c>
      <c r="J51" s="76">
        <f t="shared" si="4"/>
        <v>1046353</v>
      </c>
      <c r="K51" s="74">
        <f t="shared" si="4"/>
        <v>1090793</v>
      </c>
      <c r="L51" s="74">
        <f t="shared" si="4"/>
        <v>1154318</v>
      </c>
      <c r="M51" s="74">
        <f t="shared" si="4"/>
        <v>1224280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652</v>
      </c>
      <c r="F52" s="88">
        <f t="shared" si="5"/>
        <v>2379</v>
      </c>
      <c r="G52" s="88">
        <f t="shared" si="5"/>
        <v>4281</v>
      </c>
      <c r="H52" s="89">
        <f t="shared" si="5"/>
        <v>1600</v>
      </c>
      <c r="I52" s="88">
        <f t="shared" si="5"/>
        <v>3982</v>
      </c>
      <c r="J52" s="90">
        <f t="shared" si="5"/>
        <v>3982</v>
      </c>
      <c r="K52" s="88">
        <f t="shared" si="5"/>
        <v>2148</v>
      </c>
      <c r="L52" s="88">
        <f t="shared" si="5"/>
        <v>2232</v>
      </c>
      <c r="M52" s="88">
        <f t="shared" si="5"/>
        <v>2315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652</v>
      </c>
      <c r="F53" s="94">
        <f t="shared" si="6"/>
        <v>2379</v>
      </c>
      <c r="G53" s="94">
        <f t="shared" si="6"/>
        <v>4281</v>
      </c>
      <c r="H53" s="95">
        <f t="shared" si="6"/>
        <v>1600</v>
      </c>
      <c r="I53" s="94">
        <f t="shared" si="6"/>
        <v>3982</v>
      </c>
      <c r="J53" s="96">
        <f t="shared" si="6"/>
        <v>3982</v>
      </c>
      <c r="K53" s="94">
        <f t="shared" si="6"/>
        <v>2148</v>
      </c>
      <c r="L53" s="94">
        <f t="shared" si="6"/>
        <v>2232</v>
      </c>
      <c r="M53" s="94">
        <f t="shared" si="6"/>
        <v>2315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'[1]12'!$C$79</f>
        <v>0</v>
      </c>
      <c r="F54" s="88">
        <f>'[1]12'!$D$79</f>
        <v>0</v>
      </c>
      <c r="G54" s="88">
        <f>'[1]12'!$E$79</f>
        <v>0</v>
      </c>
      <c r="H54" s="89">
        <f>'[1]12'!$F$79</f>
        <v>0</v>
      </c>
      <c r="I54" s="88">
        <f>'[1]12'!$G$79</f>
        <v>0</v>
      </c>
      <c r="J54" s="90">
        <f>'[1]12'!$H$79</f>
        <v>0</v>
      </c>
      <c r="K54" s="88">
        <f>'[1]12'!$P$79</f>
        <v>0</v>
      </c>
      <c r="L54" s="88">
        <f>'[1]12'!$Y$79</f>
        <v>0</v>
      </c>
      <c r="M54" s="88">
        <f>'[1]12'!$AA$79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'[1]12'!$C$80</f>
        <v>652</v>
      </c>
      <c r="F55" s="94">
        <f>'[1]12'!$D$80</f>
        <v>2379</v>
      </c>
      <c r="G55" s="94">
        <f>'[1]12'!$E$80</f>
        <v>4281</v>
      </c>
      <c r="H55" s="95">
        <f>'[1]12'!$F$80</f>
        <v>1600</v>
      </c>
      <c r="I55" s="94">
        <f>'[1]12'!$G$80</f>
        <v>3982</v>
      </c>
      <c r="J55" s="96">
        <f>'[1]12'!$H$80</f>
        <v>3982</v>
      </c>
      <c r="K55" s="94">
        <f>'[1]12'!$P$80</f>
        <v>2148</v>
      </c>
      <c r="L55" s="94">
        <f>'[1]12'!$Y$80</f>
        <v>2232</v>
      </c>
      <c r="M55" s="94">
        <f>'[1]12'!$AA$80</f>
        <v>2315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'[1]12'!$C$82</f>
        <v>0</v>
      </c>
      <c r="F57" s="88">
        <f>'[1]12'!$D$82</f>
        <v>0</v>
      </c>
      <c r="G57" s="88">
        <f>'[1]12'!$E$82</f>
        <v>0</v>
      </c>
      <c r="H57" s="89">
        <f>'[1]12'!$F$82</f>
        <v>0</v>
      </c>
      <c r="I57" s="88">
        <f>'[1]12'!$G$82</f>
        <v>0</v>
      </c>
      <c r="J57" s="90">
        <f>'[1]12'!$H$82</f>
        <v>0</v>
      </c>
      <c r="K57" s="88">
        <f>'[1]12'!$P$82</f>
        <v>0</v>
      </c>
      <c r="L57" s="88">
        <f>'[1]12'!$Y$82</f>
        <v>0</v>
      </c>
      <c r="M57" s="88">
        <f>'[1]12'!$AA$82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'[1]12'!$C$83</f>
        <v>0</v>
      </c>
      <c r="F58" s="94">
        <f>'[1]12'!$D$83</f>
        <v>0</v>
      </c>
      <c r="G58" s="94">
        <f>'[1]12'!$E$83</f>
        <v>0</v>
      </c>
      <c r="H58" s="95">
        <f>'[1]12'!$F$83</f>
        <v>0</v>
      </c>
      <c r="I58" s="94">
        <f>'[1]12'!$G$83</f>
        <v>0</v>
      </c>
      <c r="J58" s="96">
        <f>'[1]12'!$H$83</f>
        <v>0</v>
      </c>
      <c r="K58" s="94">
        <f>'[1]12'!$P$83</f>
        <v>0</v>
      </c>
      <c r="L58" s="94">
        <f>'[1]12'!$Y$83</f>
        <v>0</v>
      </c>
      <c r="M58" s="94">
        <f>'[1]12'!$AA$83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4522</v>
      </c>
      <c r="J59" s="83">
        <f t="shared" si="8"/>
        <v>4522</v>
      </c>
      <c r="K59" s="81">
        <f t="shared" si="8"/>
        <v>4771</v>
      </c>
      <c r="L59" s="81">
        <f t="shared" si="8"/>
        <v>5034</v>
      </c>
      <c r="M59" s="81">
        <f t="shared" si="8"/>
        <v>5427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'[1]12'!$C$85</f>
        <v>0</v>
      </c>
      <c r="F60" s="88">
        <f>'[1]12'!$D$85</f>
        <v>0</v>
      </c>
      <c r="G60" s="88">
        <f>'[1]12'!$E$85</f>
        <v>0</v>
      </c>
      <c r="H60" s="89">
        <f>'[1]12'!$F$85</f>
        <v>0</v>
      </c>
      <c r="I60" s="88">
        <f>'[1]12'!$G$85</f>
        <v>0</v>
      </c>
      <c r="J60" s="90">
        <f>'[1]12'!$H$85</f>
        <v>0</v>
      </c>
      <c r="K60" s="88">
        <f>'[1]12'!$P$85</f>
        <v>0</v>
      </c>
      <c r="L60" s="88">
        <f>'[1]12'!$Y$85</f>
        <v>0</v>
      </c>
      <c r="M60" s="88">
        <f>'[1]12'!$AA$85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'[1]12'!$C$86</f>
        <v>0</v>
      </c>
      <c r="F61" s="94">
        <f>'[1]12'!$D$86</f>
        <v>0</v>
      </c>
      <c r="G61" s="94">
        <f>'[1]12'!$E$86</f>
        <v>0</v>
      </c>
      <c r="H61" s="95">
        <f>'[1]12'!$F$86</f>
        <v>0</v>
      </c>
      <c r="I61" s="94">
        <f>'[1]12'!$G$86</f>
        <v>4522</v>
      </c>
      <c r="J61" s="96">
        <f>'[1]12'!$H$86</f>
        <v>4522</v>
      </c>
      <c r="K61" s="94">
        <f>'[1]12'!$P$86</f>
        <v>4771</v>
      </c>
      <c r="L61" s="94">
        <f>'[1]12'!$Y$86</f>
        <v>5034</v>
      </c>
      <c r="M61" s="94">
        <f>'[1]12'!$AA$86</f>
        <v>5427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'[1]12'!$C$87</f>
        <v>0</v>
      </c>
      <c r="F62" s="101">
        <f>'[1]12'!$D$87</f>
        <v>0</v>
      </c>
      <c r="G62" s="101">
        <f>'[1]12'!$E$87</f>
        <v>0</v>
      </c>
      <c r="H62" s="102">
        <f>'[1]12'!$F$87</f>
        <v>0</v>
      </c>
      <c r="I62" s="101">
        <f>'[1]12'!$G$87</f>
        <v>0</v>
      </c>
      <c r="J62" s="103">
        <f>'[1]12'!$H$87</f>
        <v>0</v>
      </c>
      <c r="K62" s="101">
        <f>'[1]12'!$P$87</f>
        <v>0</v>
      </c>
      <c r="L62" s="101">
        <f>'[1]12'!$Y$87</f>
        <v>0</v>
      </c>
      <c r="M62" s="101">
        <f>'[1]12'!$AA$87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'[1]12'!$C$88</f>
        <v>0</v>
      </c>
      <c r="F63" s="101">
        <f>'[1]12'!$D$88</f>
        <v>0</v>
      </c>
      <c r="G63" s="101">
        <f>'[1]12'!$E$88</f>
        <v>0</v>
      </c>
      <c r="H63" s="102">
        <f>'[1]12'!$F$88</f>
        <v>0</v>
      </c>
      <c r="I63" s="101">
        <f>'[1]12'!$G$88</f>
        <v>0</v>
      </c>
      <c r="J63" s="103">
        <f>'[1]12'!$H$88</f>
        <v>0</v>
      </c>
      <c r="K63" s="101">
        <f>'[1]12'!$P$88</f>
        <v>0</v>
      </c>
      <c r="L63" s="101">
        <f>'[1]12'!$Y$88</f>
        <v>0</v>
      </c>
      <c r="M63" s="101">
        <f>'[1]12'!$AA$88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773473</v>
      </c>
      <c r="F64" s="94">
        <f t="shared" si="9"/>
        <v>808877</v>
      </c>
      <c r="G64" s="94">
        <f t="shared" si="9"/>
        <v>915867</v>
      </c>
      <c r="H64" s="95">
        <f t="shared" si="9"/>
        <v>910783</v>
      </c>
      <c r="I64" s="94">
        <f t="shared" si="9"/>
        <v>1002829</v>
      </c>
      <c r="J64" s="96">
        <f t="shared" si="9"/>
        <v>1002829</v>
      </c>
      <c r="K64" s="94">
        <f t="shared" si="9"/>
        <v>1063000</v>
      </c>
      <c r="L64" s="94">
        <f t="shared" si="9"/>
        <v>1125452</v>
      </c>
      <c r="M64" s="94">
        <f t="shared" si="9"/>
        <v>1192975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773473</v>
      </c>
      <c r="F65" s="81">
        <f t="shared" si="10"/>
        <v>808877</v>
      </c>
      <c r="G65" s="81">
        <f t="shared" si="10"/>
        <v>915867</v>
      </c>
      <c r="H65" s="82">
        <f t="shared" si="10"/>
        <v>910783</v>
      </c>
      <c r="I65" s="81">
        <f t="shared" si="10"/>
        <v>1002829</v>
      </c>
      <c r="J65" s="83">
        <f t="shared" si="10"/>
        <v>1002829</v>
      </c>
      <c r="K65" s="81">
        <f t="shared" si="10"/>
        <v>1063000</v>
      </c>
      <c r="L65" s="81">
        <f t="shared" si="10"/>
        <v>1125452</v>
      </c>
      <c r="M65" s="81">
        <f t="shared" si="10"/>
        <v>1192975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'[1]12'!$C$91</f>
        <v>773473</v>
      </c>
      <c r="F66" s="88">
        <f>'[1]12'!$D$91</f>
        <v>808877</v>
      </c>
      <c r="G66" s="88">
        <f>'[1]12'!$E$91</f>
        <v>914416</v>
      </c>
      <c r="H66" s="89">
        <f>'[1]12'!$F$91</f>
        <v>904783</v>
      </c>
      <c r="I66" s="88">
        <f>'[1]12'!$G$91</f>
        <v>996829</v>
      </c>
      <c r="J66" s="90">
        <f>'[1]12'!$H$91</f>
        <v>996829</v>
      </c>
      <c r="K66" s="88">
        <f>'[1]12'!$P$91</f>
        <v>1058000</v>
      </c>
      <c r="L66" s="88">
        <f>'[1]12'!$Y$91</f>
        <v>1121452</v>
      </c>
      <c r="M66" s="90">
        <f>'[1]12'!$AA$91</f>
        <v>1188775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'[1]12'!$C$92</f>
        <v>0</v>
      </c>
      <c r="F67" s="94">
        <f>'[1]12'!$D$92</f>
        <v>0</v>
      </c>
      <c r="G67" s="94">
        <f>'[1]12'!$E$92</f>
        <v>1451</v>
      </c>
      <c r="H67" s="95">
        <f>'[1]12'!$F$92</f>
        <v>6000</v>
      </c>
      <c r="I67" s="94">
        <f>'[1]12'!$G$92</f>
        <v>6000</v>
      </c>
      <c r="J67" s="96">
        <f>'[1]12'!$H$92</f>
        <v>6000</v>
      </c>
      <c r="K67" s="94">
        <f>'[1]12'!$P$92</f>
        <v>5000</v>
      </c>
      <c r="L67" s="94">
        <f>'[1]12'!$Y$92</f>
        <v>4000</v>
      </c>
      <c r="M67" s="96">
        <f>'[1]12'!$AA$92</f>
        <v>4200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'[1]12'!$C$94</f>
        <v>0</v>
      </c>
      <c r="F69" s="88">
        <f>'[1]12'!$D$94</f>
        <v>0</v>
      </c>
      <c r="G69" s="88">
        <f>'[1]12'!$E$94</f>
        <v>0</v>
      </c>
      <c r="H69" s="89">
        <f>'[1]12'!$F$94</f>
        <v>0</v>
      </c>
      <c r="I69" s="88">
        <f>'[1]12'!$G$94</f>
        <v>0</v>
      </c>
      <c r="J69" s="90">
        <f>'[1]12'!$H$94</f>
        <v>0</v>
      </c>
      <c r="K69" s="88">
        <f>'[1]12'!$P$94</f>
        <v>0</v>
      </c>
      <c r="L69" s="88">
        <f>'[1]12'!$Y$94</f>
        <v>0</v>
      </c>
      <c r="M69" s="90">
        <f>'[1]12'!$AA$94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'[1]12'!$C$95</f>
        <v>0</v>
      </c>
      <c r="F70" s="94">
        <f>'[1]12'!$D$95</f>
        <v>0</v>
      </c>
      <c r="G70" s="94">
        <f>'[1]12'!$E$95</f>
        <v>0</v>
      </c>
      <c r="H70" s="95">
        <f>'[1]12'!$F$95</f>
        <v>0</v>
      </c>
      <c r="I70" s="94">
        <f>'[1]12'!$G$95</f>
        <v>0</v>
      </c>
      <c r="J70" s="96">
        <f>'[1]12'!$H$95</f>
        <v>0</v>
      </c>
      <c r="K70" s="94">
        <f>'[1]12'!$P$95</f>
        <v>0</v>
      </c>
      <c r="L70" s="94">
        <f>'[1]12'!$Y$95</f>
        <v>0</v>
      </c>
      <c r="M70" s="96">
        <f>'[1]12'!$AA$95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'[1]12'!$C$96</f>
        <v>0</v>
      </c>
      <c r="F72" s="101">
        <f>'[1]12'!$D$96</f>
        <v>0</v>
      </c>
      <c r="G72" s="101">
        <f>'[1]12'!$E$96</f>
        <v>0</v>
      </c>
      <c r="H72" s="102">
        <f>'[1]12'!$F$96</f>
        <v>0</v>
      </c>
      <c r="I72" s="101">
        <f>'[1]12'!$G$96</f>
        <v>0</v>
      </c>
      <c r="J72" s="103">
        <f>'[1]12'!$H$96</f>
        <v>0</v>
      </c>
      <c r="K72" s="101">
        <f>'[1]12'!$P$96</f>
        <v>0</v>
      </c>
      <c r="L72" s="101">
        <f>'[1]12'!$Y$96</f>
        <v>0</v>
      </c>
      <c r="M72" s="101">
        <f>'[1]12'!$AA$96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11065</v>
      </c>
      <c r="F73" s="101">
        <f t="shared" si="12"/>
        <v>7958</v>
      </c>
      <c r="G73" s="101">
        <f t="shared" si="12"/>
        <v>11125</v>
      </c>
      <c r="H73" s="102">
        <f t="shared" si="12"/>
        <v>9974</v>
      </c>
      <c r="I73" s="101">
        <f t="shared" si="12"/>
        <v>25475</v>
      </c>
      <c r="J73" s="103">
        <f t="shared" si="12"/>
        <v>35020</v>
      </c>
      <c r="K73" s="101">
        <f t="shared" si="12"/>
        <v>20874</v>
      </c>
      <c r="L73" s="101">
        <f t="shared" si="12"/>
        <v>21600</v>
      </c>
      <c r="M73" s="101">
        <f t="shared" si="12"/>
        <v>23563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'[1]12'!$C$98</f>
        <v>6043</v>
      </c>
      <c r="F74" s="88">
        <f>'[1]12'!$D$98</f>
        <v>6532</v>
      </c>
      <c r="G74" s="88">
        <f>'[1]12'!$E$98</f>
        <v>7706</v>
      </c>
      <c r="H74" s="89">
        <f>'[1]12'!$F$98</f>
        <v>2326</v>
      </c>
      <c r="I74" s="88">
        <f>'[1]12'!$G$98</f>
        <v>10347</v>
      </c>
      <c r="J74" s="90">
        <f>'[1]12'!$H$98</f>
        <v>10457</v>
      </c>
      <c r="K74" s="88">
        <f>'[1]12'!$P$98</f>
        <v>11551</v>
      </c>
      <c r="L74" s="88">
        <f>'[1]12'!$Y$98</f>
        <v>11773</v>
      </c>
      <c r="M74" s="88">
        <f>'[1]12'!$AA$98</f>
        <v>13245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'[1]12'!$C$99</f>
        <v>5022</v>
      </c>
      <c r="F75" s="94">
        <f>'[1]12'!$D$99</f>
        <v>1426</v>
      </c>
      <c r="G75" s="94">
        <f>'[1]12'!$E$99</f>
        <v>3419</v>
      </c>
      <c r="H75" s="95">
        <f>'[1]12'!$F$99</f>
        <v>7648</v>
      </c>
      <c r="I75" s="94">
        <f>'[1]12'!$G$99</f>
        <v>15128</v>
      </c>
      <c r="J75" s="96">
        <f>'[1]12'!$H$99</f>
        <v>24563</v>
      </c>
      <c r="K75" s="94">
        <f>'[1]12'!$P$99</f>
        <v>9323</v>
      </c>
      <c r="L75" s="94">
        <f>'[1]12'!$Y$99</f>
        <v>9827</v>
      </c>
      <c r="M75" s="94">
        <f>'[1]12'!$AA$99</f>
        <v>10318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2445913</v>
      </c>
      <c r="F77" s="74">
        <f t="shared" si="13"/>
        <v>3028705</v>
      </c>
      <c r="G77" s="74">
        <f t="shared" si="13"/>
        <v>3176152</v>
      </c>
      <c r="H77" s="75">
        <f t="shared" si="13"/>
        <v>3087511</v>
      </c>
      <c r="I77" s="74">
        <f t="shared" si="13"/>
        <v>3585078</v>
      </c>
      <c r="J77" s="76">
        <f t="shared" si="13"/>
        <v>3652273</v>
      </c>
      <c r="K77" s="74">
        <f t="shared" si="13"/>
        <v>3161778</v>
      </c>
      <c r="L77" s="74">
        <f t="shared" si="13"/>
        <v>3302801</v>
      </c>
      <c r="M77" s="74">
        <f t="shared" si="13"/>
        <v>3455563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2374923</v>
      </c>
      <c r="F78" s="81">
        <f t="shared" si="14"/>
        <v>2901214</v>
      </c>
      <c r="G78" s="81">
        <f t="shared" si="14"/>
        <v>3096671</v>
      </c>
      <c r="H78" s="82">
        <f t="shared" si="14"/>
        <v>2947285</v>
      </c>
      <c r="I78" s="81">
        <f t="shared" si="14"/>
        <v>3438362</v>
      </c>
      <c r="J78" s="83">
        <f t="shared" si="14"/>
        <v>3505557</v>
      </c>
      <c r="K78" s="81">
        <f t="shared" si="14"/>
        <v>2985943</v>
      </c>
      <c r="L78" s="81">
        <f t="shared" si="14"/>
        <v>3116282</v>
      </c>
      <c r="M78" s="81">
        <f t="shared" si="14"/>
        <v>3272096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'[1]12'!$C$102</f>
        <v>0</v>
      </c>
      <c r="F79" s="88">
        <f>'[1]12'!$D$102</f>
        <v>0</v>
      </c>
      <c r="G79" s="88">
        <f>'[1]12'!$E$102</f>
        <v>0</v>
      </c>
      <c r="H79" s="89">
        <f>'[1]12'!$F$102</f>
        <v>0</v>
      </c>
      <c r="I79" s="88">
        <f>'[1]12'!$G$102</f>
        <v>0</v>
      </c>
      <c r="J79" s="90">
        <f>'[1]12'!$H$102</f>
        <v>0</v>
      </c>
      <c r="K79" s="88">
        <f>'[1]12'!$P$102</f>
        <v>0</v>
      </c>
      <c r="L79" s="88">
        <f>'[1]12'!$Y$102</f>
        <v>0</v>
      </c>
      <c r="M79" s="88">
        <f>'[1]12'!$AA$102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'[1]12'!$C$103</f>
        <v>2374923</v>
      </c>
      <c r="F80" s="94">
        <f>'[1]12'!$D$103</f>
        <v>2901214</v>
      </c>
      <c r="G80" s="94">
        <f>'[1]12'!$E$103</f>
        <v>3096671</v>
      </c>
      <c r="H80" s="95">
        <f>'[1]12'!$F$103</f>
        <v>2947285</v>
      </c>
      <c r="I80" s="94">
        <f>'[1]12'!$G$103</f>
        <v>3438362</v>
      </c>
      <c r="J80" s="96">
        <f>'[1]12'!$H$103</f>
        <v>3505557</v>
      </c>
      <c r="K80" s="94">
        <f>'[1]12'!$P$103</f>
        <v>2985943</v>
      </c>
      <c r="L80" s="94">
        <f>'[1]12'!$Y$103</f>
        <v>3116282</v>
      </c>
      <c r="M80" s="94">
        <f>'[1]12'!$AA$103</f>
        <v>3272096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68247</v>
      </c>
      <c r="F81" s="101">
        <f t="shared" si="15"/>
        <v>123986</v>
      </c>
      <c r="G81" s="101">
        <f t="shared" si="15"/>
        <v>75151</v>
      </c>
      <c r="H81" s="102">
        <f t="shared" si="15"/>
        <v>140226</v>
      </c>
      <c r="I81" s="101">
        <f t="shared" si="15"/>
        <v>145623</v>
      </c>
      <c r="J81" s="103">
        <f t="shared" si="15"/>
        <v>145230</v>
      </c>
      <c r="K81" s="101">
        <f t="shared" si="15"/>
        <v>175835</v>
      </c>
      <c r="L81" s="101">
        <f t="shared" si="15"/>
        <v>186519</v>
      </c>
      <c r="M81" s="101">
        <f t="shared" si="15"/>
        <v>183467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'[1]12'!$C$105</f>
        <v>30972</v>
      </c>
      <c r="F82" s="88">
        <f>'[1]12'!$D$105</f>
        <v>109370</v>
      </c>
      <c r="G82" s="88">
        <f>'[1]12'!$E$105</f>
        <v>65851</v>
      </c>
      <c r="H82" s="89">
        <f>'[1]12'!$F$105</f>
        <v>133220</v>
      </c>
      <c r="I82" s="88">
        <f>'[1]12'!$G$105</f>
        <v>134499</v>
      </c>
      <c r="J82" s="90">
        <f>'[1]12'!$H$105</f>
        <v>136441</v>
      </c>
      <c r="K82" s="88">
        <f>'[1]12'!$P$105</f>
        <v>166000</v>
      </c>
      <c r="L82" s="88">
        <f>'[1]12'!$Y$105</f>
        <v>178598</v>
      </c>
      <c r="M82" s="88">
        <f>'[1]12'!$AA$105</f>
        <v>175377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'[1]12'!$C$106</f>
        <v>37275</v>
      </c>
      <c r="F83" s="94">
        <f>'[1]12'!$D$106</f>
        <v>14616</v>
      </c>
      <c r="G83" s="94">
        <f>'[1]12'!$E$106</f>
        <v>9300</v>
      </c>
      <c r="H83" s="95">
        <f>'[1]12'!$F$106</f>
        <v>7006</v>
      </c>
      <c r="I83" s="94">
        <f>'[1]12'!$G$106</f>
        <v>11124</v>
      </c>
      <c r="J83" s="96">
        <f>'[1]12'!$H$106</f>
        <v>8789</v>
      </c>
      <c r="K83" s="94">
        <f>'[1]12'!$P$106</f>
        <v>9835</v>
      </c>
      <c r="L83" s="94">
        <f>'[1]12'!$Y$106</f>
        <v>7921</v>
      </c>
      <c r="M83" s="94">
        <f>'[1]12'!$AA$106</f>
        <v>8090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'[1]12'!$C$107</f>
        <v>0</v>
      </c>
      <c r="F84" s="101">
        <f>'[1]12'!$D$107</f>
        <v>0</v>
      </c>
      <c r="G84" s="101">
        <f>'[1]12'!$E$107</f>
        <v>0</v>
      </c>
      <c r="H84" s="102">
        <f>'[1]12'!$F$107</f>
        <v>0</v>
      </c>
      <c r="I84" s="101">
        <f>'[1]12'!$G$107</f>
        <v>0</v>
      </c>
      <c r="J84" s="103">
        <f>'[1]12'!$H$107</f>
        <v>0</v>
      </c>
      <c r="K84" s="101">
        <f>'[1]12'!$P$107</f>
        <v>0</v>
      </c>
      <c r="L84" s="101">
        <f>'[1]12'!$Y$107</f>
        <v>0</v>
      </c>
      <c r="M84" s="101">
        <f>'[1]12'!$AA$107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'[1]12'!$C$108</f>
        <v>0</v>
      </c>
      <c r="F85" s="101">
        <f>'[1]12'!$D$108</f>
        <v>0</v>
      </c>
      <c r="G85" s="101">
        <f>'[1]12'!$E$108</f>
        <v>0</v>
      </c>
      <c r="H85" s="102">
        <f>'[1]12'!$F$108</f>
        <v>0</v>
      </c>
      <c r="I85" s="101">
        <f>'[1]12'!$G$108</f>
        <v>0</v>
      </c>
      <c r="J85" s="103">
        <f>'[1]12'!$H$108</f>
        <v>0</v>
      </c>
      <c r="K85" s="101">
        <f>'[1]12'!$P$108</f>
        <v>0</v>
      </c>
      <c r="L85" s="101">
        <f>'[1]12'!$Y$108</f>
        <v>0</v>
      </c>
      <c r="M85" s="101">
        <f>'[1]12'!$AA$108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'[1]12'!$C$109</f>
        <v>0</v>
      </c>
      <c r="F86" s="101">
        <f>'[1]12'!$D$109</f>
        <v>0</v>
      </c>
      <c r="G86" s="101">
        <f>'[1]12'!$E$109</f>
        <v>0</v>
      </c>
      <c r="H86" s="102">
        <f>'[1]12'!$F$109</f>
        <v>0</v>
      </c>
      <c r="I86" s="101">
        <f>'[1]12'!$G$109</f>
        <v>0</v>
      </c>
      <c r="J86" s="103">
        <f>'[1]12'!$H$109</f>
        <v>0</v>
      </c>
      <c r="K86" s="101">
        <f>'[1]12'!$P$109</f>
        <v>0</v>
      </c>
      <c r="L86" s="101">
        <f>'[1]12'!$Y$109</f>
        <v>0</v>
      </c>
      <c r="M86" s="101">
        <f>'[1]12'!$AA$109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'[1]12'!$C$110</f>
        <v>0</v>
      </c>
      <c r="F87" s="101">
        <f>'[1]12'!$D$110</f>
        <v>0</v>
      </c>
      <c r="G87" s="101">
        <f>'[1]12'!$E$110</f>
        <v>0</v>
      </c>
      <c r="H87" s="102">
        <f>'[1]12'!$F$110</f>
        <v>0</v>
      </c>
      <c r="I87" s="101">
        <f>'[1]12'!$G$110</f>
        <v>0</v>
      </c>
      <c r="J87" s="103">
        <f>'[1]12'!$H$110</f>
        <v>0</v>
      </c>
      <c r="K87" s="101">
        <f>'[1]12'!$P$110</f>
        <v>0</v>
      </c>
      <c r="L87" s="101">
        <f>'[1]12'!$Y$110</f>
        <v>0</v>
      </c>
      <c r="M87" s="101">
        <f>'[1]12'!$AA$110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'[1]12'!$C$111</f>
        <v>2743</v>
      </c>
      <c r="F88" s="101">
        <f>'[1]12'!$D$111</f>
        <v>3505</v>
      </c>
      <c r="G88" s="101">
        <f>'[1]12'!$E$111</f>
        <v>4330</v>
      </c>
      <c r="H88" s="102">
        <f>'[1]12'!$F$111</f>
        <v>0</v>
      </c>
      <c r="I88" s="101">
        <f>'[1]12'!$G$111</f>
        <v>1093</v>
      </c>
      <c r="J88" s="103">
        <f>'[1]12'!$H$111</f>
        <v>1486</v>
      </c>
      <c r="K88" s="101">
        <f>'[1]12'!$P$111</f>
        <v>0</v>
      </c>
      <c r="L88" s="101">
        <f>'[1]12'!$Y$111</f>
        <v>0</v>
      </c>
      <c r="M88" s="101">
        <f>'[1]12'!$AA$111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'[1]12'!$C$112</f>
        <v>219</v>
      </c>
      <c r="F90" s="74">
        <f>'[1]12'!$D$112</f>
        <v>118</v>
      </c>
      <c r="G90" s="74">
        <f>'[1]12'!$E$112</f>
        <v>582</v>
      </c>
      <c r="H90" s="75">
        <f>'[1]12'!$F$112</f>
        <v>0</v>
      </c>
      <c r="I90" s="74">
        <f>'[1]12'!$G$112</f>
        <v>231</v>
      </c>
      <c r="J90" s="76">
        <f>'[1]12'!$H$112</f>
        <v>373</v>
      </c>
      <c r="K90" s="74">
        <f>'[1]12'!$P$112</f>
        <v>4553</v>
      </c>
      <c r="L90" s="74">
        <f>'[1]12'!$Y$112</f>
        <v>4553</v>
      </c>
      <c r="M90" s="74">
        <f>'[1]12'!$AA$112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6639855</v>
      </c>
      <c r="F92" s="28">
        <f t="shared" ref="F92:M92" si="16">F4+F51+F77+F90</f>
        <v>7650308</v>
      </c>
      <c r="G92" s="28">
        <f t="shared" si="16"/>
        <v>8055187</v>
      </c>
      <c r="H92" s="29">
        <f t="shared" si="16"/>
        <v>9060595</v>
      </c>
      <c r="I92" s="28">
        <f t="shared" si="16"/>
        <v>9050885</v>
      </c>
      <c r="J92" s="30">
        <f t="shared" si="16"/>
        <v>9050885</v>
      </c>
      <c r="K92" s="28">
        <f t="shared" si="16"/>
        <v>9341457.0999999996</v>
      </c>
      <c r="L92" s="28">
        <f t="shared" si="16"/>
        <v>9735659</v>
      </c>
      <c r="M92" s="28">
        <f t="shared" si="16"/>
        <v>10274611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195521</v>
      </c>
      <c r="F4" s="74">
        <f t="shared" ref="F4:M4" si="0">F5+F8+F47</f>
        <v>219870</v>
      </c>
      <c r="G4" s="74">
        <f t="shared" si="0"/>
        <v>230286</v>
      </c>
      <c r="H4" s="75">
        <f t="shared" si="0"/>
        <v>242568</v>
      </c>
      <c r="I4" s="74">
        <f t="shared" si="0"/>
        <v>235082</v>
      </c>
      <c r="J4" s="76">
        <f t="shared" si="0"/>
        <v>235078</v>
      </c>
      <c r="K4" s="74">
        <f t="shared" si="0"/>
        <v>262758</v>
      </c>
      <c r="L4" s="74">
        <f t="shared" si="0"/>
        <v>270946</v>
      </c>
      <c r="M4" s="74">
        <f t="shared" si="0"/>
        <v>282587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88034</v>
      </c>
      <c r="F5" s="81">
        <f t="shared" ref="F5:M5" si="1">SUM(F6:F7)</f>
        <v>94403</v>
      </c>
      <c r="G5" s="81">
        <f t="shared" si="1"/>
        <v>97907</v>
      </c>
      <c r="H5" s="82">
        <f t="shared" si="1"/>
        <v>134608</v>
      </c>
      <c r="I5" s="81">
        <f t="shared" si="1"/>
        <v>113012</v>
      </c>
      <c r="J5" s="83">
        <f t="shared" si="1"/>
        <v>108724</v>
      </c>
      <c r="K5" s="81">
        <f t="shared" si="1"/>
        <v>140406</v>
      </c>
      <c r="L5" s="81">
        <f t="shared" si="1"/>
        <v>147848</v>
      </c>
      <c r="M5" s="81">
        <f t="shared" si="1"/>
        <v>159380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'[1]12'!C$226</f>
        <v>76808</v>
      </c>
      <c r="F6" s="88">
        <f>'[1]12'!D$226</f>
        <v>82811</v>
      </c>
      <c r="G6" s="88">
        <f>'[1]12'!E$226</f>
        <v>86051</v>
      </c>
      <c r="H6" s="89">
        <f>'[1]12'!F$226</f>
        <v>122099</v>
      </c>
      <c r="I6" s="88">
        <f>'[1]12'!G$226</f>
        <v>100503</v>
      </c>
      <c r="J6" s="90">
        <f>'[1]12'!H$226</f>
        <v>96215</v>
      </c>
      <c r="K6" s="88">
        <f>'[1]12'!P$226</f>
        <v>127266</v>
      </c>
      <c r="L6" s="88">
        <f>'[1]12'!Y$226</f>
        <v>134012</v>
      </c>
      <c r="M6" s="88">
        <f>'[1]12'!AA$226</f>
        <v>144464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'[1]12'!C$227</f>
        <v>11226</v>
      </c>
      <c r="F7" s="94">
        <f>'[1]12'!D$227</f>
        <v>11592</v>
      </c>
      <c r="G7" s="94">
        <f>'[1]12'!E$227</f>
        <v>11856</v>
      </c>
      <c r="H7" s="95">
        <f>'[1]12'!F$227</f>
        <v>12509</v>
      </c>
      <c r="I7" s="94">
        <f>'[1]12'!G$227</f>
        <v>12509</v>
      </c>
      <c r="J7" s="96">
        <f>'[1]12'!H$227</f>
        <v>12509</v>
      </c>
      <c r="K7" s="94">
        <f>'[1]12'!P$227</f>
        <v>13140</v>
      </c>
      <c r="L7" s="94">
        <f>'[1]12'!Y$227</f>
        <v>13836</v>
      </c>
      <c r="M7" s="94">
        <f>'[1]12'!AA$227</f>
        <v>14916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107487</v>
      </c>
      <c r="F8" s="81">
        <f t="shared" ref="F8:M8" si="3">SUM(F9:F46)</f>
        <v>125466</v>
      </c>
      <c r="G8" s="81">
        <f t="shared" si="3"/>
        <v>132306</v>
      </c>
      <c r="H8" s="82">
        <f t="shared" si="3"/>
        <v>107960</v>
      </c>
      <c r="I8" s="81">
        <f t="shared" si="3"/>
        <v>122070</v>
      </c>
      <c r="J8" s="83">
        <f t="shared" si="3"/>
        <v>126354</v>
      </c>
      <c r="K8" s="81">
        <f t="shared" si="3"/>
        <v>122352</v>
      </c>
      <c r="L8" s="81">
        <f t="shared" si="3"/>
        <v>123098</v>
      </c>
      <c r="M8" s="81">
        <f t="shared" si="3"/>
        <v>123207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'[1]12'!C$229</f>
        <v>-16</v>
      </c>
      <c r="F9" s="88">
        <f>'[1]12'!D$229</f>
        <v>0</v>
      </c>
      <c r="G9" s="88">
        <f>'[1]12'!E$229</f>
        <v>7</v>
      </c>
      <c r="H9" s="89">
        <f>'[1]12'!F$229</f>
        <v>0</v>
      </c>
      <c r="I9" s="88">
        <f>'[1]12'!G$229</f>
        <v>282</v>
      </c>
      <c r="J9" s="90">
        <f>'[1]12'!H$229</f>
        <v>247</v>
      </c>
      <c r="K9" s="88">
        <f>'[1]12'!P$229</f>
        <v>297</v>
      </c>
      <c r="L9" s="88">
        <f>'[1]12'!Y$229</f>
        <v>297</v>
      </c>
      <c r="M9" s="88">
        <f>'[1]12'!AA$229</f>
        <v>297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'[1]12'!C$230</f>
        <v>1789</v>
      </c>
      <c r="F10" s="101">
        <f>'[1]12'!D$230</f>
        <v>2106</v>
      </c>
      <c r="G10" s="101">
        <f>'[1]12'!E$230</f>
        <v>1501</v>
      </c>
      <c r="H10" s="102">
        <f>'[1]12'!F$230</f>
        <v>2059</v>
      </c>
      <c r="I10" s="101">
        <f>'[1]12'!G$230</f>
        <v>2623</v>
      </c>
      <c r="J10" s="103">
        <f>'[1]12'!H$230</f>
        <v>2587</v>
      </c>
      <c r="K10" s="101">
        <f>'[1]12'!P$230</f>
        <v>2754</v>
      </c>
      <c r="L10" s="101">
        <f>'[1]12'!Y$230</f>
        <v>2754</v>
      </c>
      <c r="M10" s="101">
        <f>'[1]12'!AA$230</f>
        <v>2754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'[1]12'!C$231</f>
        <v>760</v>
      </c>
      <c r="F11" s="101">
        <f>'[1]12'!D$231</f>
        <v>2180</v>
      </c>
      <c r="G11" s="101">
        <f>'[1]12'!E$231</f>
        <v>904</v>
      </c>
      <c r="H11" s="102">
        <f>'[1]12'!F$231</f>
        <v>874</v>
      </c>
      <c r="I11" s="101">
        <f>'[1]12'!G$231</f>
        <v>819</v>
      </c>
      <c r="J11" s="103">
        <f>'[1]12'!H$231</f>
        <v>776</v>
      </c>
      <c r="K11" s="101">
        <f>'[1]12'!P$231</f>
        <v>860</v>
      </c>
      <c r="L11" s="101">
        <f>'[1]12'!Y$231</f>
        <v>860</v>
      </c>
      <c r="M11" s="101">
        <f>'[1]12'!AA$231</f>
        <v>860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'[1]12'!C$232</f>
        <v>4482</v>
      </c>
      <c r="F12" s="101">
        <f>'[1]12'!D$232</f>
        <v>5433</v>
      </c>
      <c r="G12" s="101">
        <f>'[1]12'!E$232</f>
        <v>5732</v>
      </c>
      <c r="H12" s="102">
        <f>'[1]12'!F$232</f>
        <v>5154</v>
      </c>
      <c r="I12" s="101">
        <f>'[1]12'!G$232</f>
        <v>6502</v>
      </c>
      <c r="J12" s="103">
        <f>'[1]12'!H$232</f>
        <v>6352</v>
      </c>
      <c r="K12" s="101">
        <f>'[1]12'!P$232</f>
        <v>6827</v>
      </c>
      <c r="L12" s="101">
        <f>'[1]12'!Y$232</f>
        <v>6827</v>
      </c>
      <c r="M12" s="101">
        <f>'[1]12'!AA$232</f>
        <v>6827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'[1]12'!C$233</f>
        <v>1882</v>
      </c>
      <c r="F13" s="101">
        <f>'[1]12'!D$233</f>
        <v>1170</v>
      </c>
      <c r="G13" s="101">
        <f>'[1]12'!E$233</f>
        <v>1554</v>
      </c>
      <c r="H13" s="102">
        <f>'[1]12'!F$233</f>
        <v>2044</v>
      </c>
      <c r="I13" s="101">
        <f>'[1]12'!G$233</f>
        <v>428</v>
      </c>
      <c r="J13" s="103">
        <f>'[1]12'!H$233</f>
        <v>415</v>
      </c>
      <c r="K13" s="101">
        <f>'[1]12'!P$233</f>
        <v>2044</v>
      </c>
      <c r="L13" s="101">
        <f>'[1]12'!Y$233</f>
        <v>2044</v>
      </c>
      <c r="M13" s="101">
        <f>'[1]12'!AA$233</f>
        <v>2044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'[1]12'!C$234</f>
        <v>752</v>
      </c>
      <c r="F14" s="101">
        <f>'[1]12'!D$234</f>
        <v>2432</v>
      </c>
      <c r="G14" s="101">
        <f>'[1]12'!E$234</f>
        <v>1118</v>
      </c>
      <c r="H14" s="102">
        <f>'[1]12'!F$234</f>
        <v>865</v>
      </c>
      <c r="I14" s="101">
        <f>'[1]12'!G$234</f>
        <v>1226</v>
      </c>
      <c r="J14" s="103">
        <f>'[1]12'!H$234</f>
        <v>1537</v>
      </c>
      <c r="K14" s="101">
        <f>'[1]12'!P$234</f>
        <v>1287</v>
      </c>
      <c r="L14" s="101">
        <f>'[1]12'!Y$234</f>
        <v>1287</v>
      </c>
      <c r="M14" s="101">
        <f>'[1]12'!AA$234</f>
        <v>1287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'[1]12'!C$235</f>
        <v>6976</v>
      </c>
      <c r="F15" s="101">
        <f>'[1]12'!D$235</f>
        <v>11646</v>
      </c>
      <c r="G15" s="101">
        <f>'[1]12'!E$235</f>
        <v>12120</v>
      </c>
      <c r="H15" s="102">
        <f>'[1]12'!F$235</f>
        <v>2318</v>
      </c>
      <c r="I15" s="101">
        <f>'[1]12'!G$235</f>
        <v>13854</v>
      </c>
      <c r="J15" s="103">
        <f>'[1]12'!H$235</f>
        <v>14748</v>
      </c>
      <c r="K15" s="101">
        <f>'[1]12'!P$235</f>
        <v>14547</v>
      </c>
      <c r="L15" s="101">
        <f>'[1]12'!Y$235</f>
        <v>14547</v>
      </c>
      <c r="M15" s="101">
        <f>'[1]12'!AA$235</f>
        <v>14547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'[1]12'!C$236</f>
        <v>14362</v>
      </c>
      <c r="F16" s="101">
        <f>'[1]12'!D$236</f>
        <v>19504</v>
      </c>
      <c r="G16" s="101">
        <f>'[1]12'!E$236</f>
        <v>20794</v>
      </c>
      <c r="H16" s="102">
        <f>'[1]12'!F$236</f>
        <v>10256</v>
      </c>
      <c r="I16" s="101">
        <f>'[1]12'!G$236</f>
        <v>20739</v>
      </c>
      <c r="J16" s="103">
        <f>'[1]12'!H$236</f>
        <v>21933</v>
      </c>
      <c r="K16" s="101">
        <f>'[1]12'!P$236</f>
        <v>21776</v>
      </c>
      <c r="L16" s="101">
        <f>'[1]12'!Y$236</f>
        <v>21776</v>
      </c>
      <c r="M16" s="101">
        <f>'[1]12'!AA$236</f>
        <v>21776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'[1]12'!C$237</f>
        <v>17954</v>
      </c>
      <c r="F17" s="101">
        <f>'[1]12'!D$237</f>
        <v>25616</v>
      </c>
      <c r="G17" s="101">
        <f>'[1]12'!E$237</f>
        <v>14322</v>
      </c>
      <c r="H17" s="102">
        <f>'[1]12'!F$237</f>
        <v>19108</v>
      </c>
      <c r="I17" s="101">
        <f>'[1]12'!G$237</f>
        <v>8464</v>
      </c>
      <c r="J17" s="103">
        <f>'[1]12'!H$237</f>
        <v>11481</v>
      </c>
      <c r="K17" s="101">
        <f>'[1]12'!P$237</f>
        <v>7992</v>
      </c>
      <c r="L17" s="101">
        <f>'[1]12'!Y$237</f>
        <v>8370</v>
      </c>
      <c r="M17" s="101">
        <f>'[1]12'!AA$237</f>
        <v>8221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'[1]12'!C$238</f>
        <v>0</v>
      </c>
      <c r="F18" s="101">
        <f>'[1]12'!D$238</f>
        <v>1320</v>
      </c>
      <c r="G18" s="101">
        <f>'[1]12'!E$238</f>
        <v>5838</v>
      </c>
      <c r="H18" s="102">
        <f>'[1]12'!F$238</f>
        <v>0</v>
      </c>
      <c r="I18" s="101">
        <f>'[1]12'!G$238</f>
        <v>1498</v>
      </c>
      <c r="J18" s="103">
        <f>'[1]12'!H$238</f>
        <v>1498</v>
      </c>
      <c r="K18" s="101">
        <f>'[1]12'!P$238</f>
        <v>24</v>
      </c>
      <c r="L18" s="101">
        <f>'[1]12'!Y$238</f>
        <v>24</v>
      </c>
      <c r="M18" s="101">
        <f>'[1]12'!AA$238</f>
        <v>24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'[1]12'!C$239</f>
        <v>0</v>
      </c>
      <c r="F19" s="101">
        <f>'[1]12'!D$239</f>
        <v>0</v>
      </c>
      <c r="G19" s="101">
        <f>'[1]12'!E$239</f>
        <v>0</v>
      </c>
      <c r="H19" s="102">
        <f>'[1]12'!F$239</f>
        <v>0</v>
      </c>
      <c r="I19" s="101">
        <f>'[1]12'!G$239</f>
        <v>0</v>
      </c>
      <c r="J19" s="103">
        <f>'[1]12'!H$239</f>
        <v>0</v>
      </c>
      <c r="K19" s="101">
        <f>'[1]12'!P$239</f>
        <v>0</v>
      </c>
      <c r="L19" s="101">
        <f>'[1]12'!Y$239</f>
        <v>0</v>
      </c>
      <c r="M19" s="101">
        <f>'[1]12'!AA$239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'[1]12'!C$240</f>
        <v>0</v>
      </c>
      <c r="F20" s="101">
        <f>'[1]12'!D$240</f>
        <v>0</v>
      </c>
      <c r="G20" s="101">
        <f>'[1]12'!E$240</f>
        <v>0</v>
      </c>
      <c r="H20" s="102">
        <f>'[1]12'!F$240</f>
        <v>0</v>
      </c>
      <c r="I20" s="101">
        <f>'[1]12'!G$240</f>
        <v>0</v>
      </c>
      <c r="J20" s="103">
        <f>'[1]12'!H$240</f>
        <v>0</v>
      </c>
      <c r="K20" s="101">
        <f>'[1]12'!P$240</f>
        <v>0</v>
      </c>
      <c r="L20" s="101">
        <f>'[1]12'!Y$240</f>
        <v>0</v>
      </c>
      <c r="M20" s="101">
        <f>'[1]12'!AA$240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'[1]12'!C$241</f>
        <v>11608</v>
      </c>
      <c r="F21" s="101">
        <f>'[1]12'!D$241</f>
        <v>9433</v>
      </c>
      <c r="G21" s="101">
        <f>'[1]12'!E$241</f>
        <v>16010</v>
      </c>
      <c r="H21" s="102">
        <f>'[1]12'!F$241</f>
        <v>13349</v>
      </c>
      <c r="I21" s="101">
        <f>'[1]12'!G$241</f>
        <v>18647</v>
      </c>
      <c r="J21" s="103">
        <f>'[1]12'!H$241</f>
        <v>16077</v>
      </c>
      <c r="K21" s="101">
        <f>'[1]12'!P$241</f>
        <v>20954</v>
      </c>
      <c r="L21" s="101">
        <f>'[1]12'!Y$241</f>
        <v>21322</v>
      </c>
      <c r="M21" s="101">
        <f>'[1]12'!AA$241</f>
        <v>21580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'[1]12'!C$242</f>
        <v>15112</v>
      </c>
      <c r="F22" s="101">
        <f>'[1]12'!D$242</f>
        <v>16074</v>
      </c>
      <c r="G22" s="101">
        <f>'[1]12'!E$242</f>
        <v>19277</v>
      </c>
      <c r="H22" s="102">
        <f>'[1]12'!F$242</f>
        <v>15122</v>
      </c>
      <c r="I22" s="101">
        <f>'[1]12'!G$242</f>
        <v>16516</v>
      </c>
      <c r="J22" s="103">
        <f>'[1]12'!H$242</f>
        <v>17688</v>
      </c>
      <c r="K22" s="101">
        <f>'[1]12'!P$242</f>
        <v>11003</v>
      </c>
      <c r="L22" s="101">
        <f>'[1]12'!Y$242</f>
        <v>11003</v>
      </c>
      <c r="M22" s="101">
        <f>'[1]12'!AA$242</f>
        <v>11003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'[1]12'!C$243</f>
        <v>621</v>
      </c>
      <c r="F23" s="101">
        <f>'[1]12'!D$243</f>
        <v>341</v>
      </c>
      <c r="G23" s="101">
        <f>'[1]12'!E$243</f>
        <v>277</v>
      </c>
      <c r="H23" s="102">
        <f>'[1]12'!F$243</f>
        <v>714</v>
      </c>
      <c r="I23" s="101">
        <f>'[1]12'!G$243</f>
        <v>999</v>
      </c>
      <c r="J23" s="103">
        <f>'[1]12'!H$243</f>
        <v>1005</v>
      </c>
      <c r="K23" s="101">
        <f>'[1]12'!P$243</f>
        <v>1049</v>
      </c>
      <c r="L23" s="101">
        <f>'[1]12'!Y$243</f>
        <v>1049</v>
      </c>
      <c r="M23" s="101">
        <f>'[1]12'!AA$243</f>
        <v>1049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'[1]12'!C$244</f>
        <v>112</v>
      </c>
      <c r="F24" s="101">
        <f>'[1]12'!D$244</f>
        <v>11</v>
      </c>
      <c r="G24" s="101">
        <f>'[1]12'!E$244</f>
        <v>1</v>
      </c>
      <c r="H24" s="102">
        <f>'[1]12'!F$244</f>
        <v>129</v>
      </c>
      <c r="I24" s="101">
        <f>'[1]12'!G$244</f>
        <v>21</v>
      </c>
      <c r="J24" s="103">
        <f>'[1]12'!H$244</f>
        <v>15</v>
      </c>
      <c r="K24" s="101">
        <f>'[1]12'!P$244</f>
        <v>22</v>
      </c>
      <c r="L24" s="101">
        <f>'[1]12'!Y$244</f>
        <v>22</v>
      </c>
      <c r="M24" s="101">
        <f>'[1]12'!AA$244</f>
        <v>22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'[1]12'!C$245</f>
        <v>0</v>
      </c>
      <c r="F25" s="101">
        <f>'[1]12'!D$245</f>
        <v>1910</v>
      </c>
      <c r="G25" s="101">
        <f>'[1]12'!E$245</f>
        <v>2974</v>
      </c>
      <c r="H25" s="102">
        <f>'[1]12'!F$245</f>
        <v>1100</v>
      </c>
      <c r="I25" s="101">
        <f>'[1]12'!G$245</f>
        <v>2386</v>
      </c>
      <c r="J25" s="103">
        <f>'[1]12'!H$245</f>
        <v>1494</v>
      </c>
      <c r="K25" s="101">
        <f>'[1]12'!P$245</f>
        <v>2505</v>
      </c>
      <c r="L25" s="101">
        <f>'[1]12'!Y$245</f>
        <v>2505</v>
      </c>
      <c r="M25" s="101">
        <f>'[1]12'!AA$245</f>
        <v>2505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'[1]12'!C$246</f>
        <v>0</v>
      </c>
      <c r="F26" s="101">
        <f>'[1]12'!D$246</f>
        <v>0</v>
      </c>
      <c r="G26" s="101">
        <f>'[1]12'!E$246</f>
        <v>0</v>
      </c>
      <c r="H26" s="102">
        <f>'[1]12'!F$246</f>
        <v>0</v>
      </c>
      <c r="I26" s="101">
        <f>'[1]12'!G$246</f>
        <v>0</v>
      </c>
      <c r="J26" s="103">
        <f>'[1]12'!H$246</f>
        <v>0</v>
      </c>
      <c r="K26" s="101">
        <f>'[1]12'!P$246</f>
        <v>0</v>
      </c>
      <c r="L26" s="101">
        <f>'[1]12'!Y$246</f>
        <v>0</v>
      </c>
      <c r="M26" s="101">
        <f>'[1]12'!AA$246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'[1]12'!C$247</f>
        <v>0</v>
      </c>
      <c r="F27" s="101">
        <f>'[1]12'!D$247</f>
        <v>0</v>
      </c>
      <c r="G27" s="101">
        <f>'[1]12'!E$247</f>
        <v>26</v>
      </c>
      <c r="H27" s="102">
        <f>'[1]12'!F$247</f>
        <v>0</v>
      </c>
      <c r="I27" s="101">
        <f>'[1]12'!G$247</f>
        <v>16</v>
      </c>
      <c r="J27" s="103">
        <f>'[1]12'!H$247</f>
        <v>16</v>
      </c>
      <c r="K27" s="101">
        <f>'[1]12'!P$247</f>
        <v>17</v>
      </c>
      <c r="L27" s="101">
        <f>'[1]12'!Y$247</f>
        <v>17</v>
      </c>
      <c r="M27" s="101">
        <f>'[1]12'!AA$247</f>
        <v>17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'[1]12'!C$248</f>
        <v>0</v>
      </c>
      <c r="F28" s="101">
        <f>'[1]12'!D$248</f>
        <v>0</v>
      </c>
      <c r="G28" s="101">
        <f>'[1]12'!E$248</f>
        <v>0</v>
      </c>
      <c r="H28" s="102">
        <f>'[1]12'!F$248</f>
        <v>0</v>
      </c>
      <c r="I28" s="101">
        <f>'[1]12'!G$248</f>
        <v>0</v>
      </c>
      <c r="J28" s="103">
        <f>'[1]12'!H$248</f>
        <v>0</v>
      </c>
      <c r="K28" s="101">
        <f>'[1]12'!P$248</f>
        <v>0</v>
      </c>
      <c r="L28" s="101">
        <f>'[1]12'!Y$248</f>
        <v>0</v>
      </c>
      <c r="M28" s="101">
        <f>'[1]12'!AA$248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'[1]12'!C$249</f>
        <v>23</v>
      </c>
      <c r="F29" s="101">
        <f>'[1]12'!D$249</f>
        <v>408</v>
      </c>
      <c r="G29" s="101">
        <f>'[1]12'!E$249</f>
        <v>361</v>
      </c>
      <c r="H29" s="102">
        <f>'[1]12'!F$249</f>
        <v>26</v>
      </c>
      <c r="I29" s="101">
        <f>'[1]12'!G$249</f>
        <v>464</v>
      </c>
      <c r="J29" s="103">
        <f>'[1]12'!H$249</f>
        <v>457</v>
      </c>
      <c r="K29" s="101">
        <f>'[1]12'!P$249</f>
        <v>487</v>
      </c>
      <c r="L29" s="101">
        <f>'[1]12'!Y$249</f>
        <v>487</v>
      </c>
      <c r="M29" s="101">
        <f>'[1]12'!AA$249</f>
        <v>487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'[1]12'!C$250</f>
        <v>1670</v>
      </c>
      <c r="F30" s="101">
        <f>'[1]12'!D$250</f>
        <v>196</v>
      </c>
      <c r="G30" s="101">
        <f>'[1]12'!E$250</f>
        <v>0</v>
      </c>
      <c r="H30" s="102">
        <f>'[1]12'!F$250</f>
        <v>2035</v>
      </c>
      <c r="I30" s="101">
        <f>'[1]12'!G$250</f>
        <v>37</v>
      </c>
      <c r="J30" s="103">
        <f>'[1]12'!H$250</f>
        <v>30</v>
      </c>
      <c r="K30" s="101">
        <f>'[1]12'!P$250</f>
        <v>39</v>
      </c>
      <c r="L30" s="101">
        <f>'[1]12'!Y$250</f>
        <v>39</v>
      </c>
      <c r="M30" s="101">
        <f>'[1]12'!AA$250</f>
        <v>39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'[1]12'!C$251</f>
        <v>436</v>
      </c>
      <c r="F31" s="101">
        <f>'[1]12'!D$251</f>
        <v>463</v>
      </c>
      <c r="G31" s="101">
        <f>'[1]12'!E$251</f>
        <v>324</v>
      </c>
      <c r="H31" s="102">
        <f>'[1]12'!F$251</f>
        <v>501</v>
      </c>
      <c r="I31" s="101">
        <f>'[1]12'!G$251</f>
        <v>324</v>
      </c>
      <c r="J31" s="103">
        <f>'[1]12'!H$251</f>
        <v>312</v>
      </c>
      <c r="K31" s="101">
        <f>'[1]12'!P$251</f>
        <v>340</v>
      </c>
      <c r="L31" s="101">
        <f>'[1]12'!Y$251</f>
        <v>340</v>
      </c>
      <c r="M31" s="101">
        <f>'[1]12'!AA$251</f>
        <v>340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'[1]12'!C$252</f>
        <v>120</v>
      </c>
      <c r="F32" s="101">
        <f>'[1]12'!D$252</f>
        <v>0</v>
      </c>
      <c r="G32" s="101">
        <f>'[1]12'!E$252</f>
        <v>0</v>
      </c>
      <c r="H32" s="102">
        <f>'[1]12'!F$252</f>
        <v>138</v>
      </c>
      <c r="I32" s="101">
        <f>'[1]12'!G$252</f>
        <v>14</v>
      </c>
      <c r="J32" s="103">
        <f>'[1]12'!H$252</f>
        <v>13</v>
      </c>
      <c r="K32" s="101">
        <f>'[1]12'!P$252</f>
        <v>15</v>
      </c>
      <c r="L32" s="101">
        <f>'[1]12'!Y$252</f>
        <v>15</v>
      </c>
      <c r="M32" s="101">
        <f>'[1]12'!AA$252</f>
        <v>15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'[1]12'!C$253</f>
        <v>0</v>
      </c>
      <c r="F33" s="101">
        <f>'[1]12'!D$253</f>
        <v>0</v>
      </c>
      <c r="G33" s="101">
        <f>'[1]12'!E$253</f>
        <v>0</v>
      </c>
      <c r="H33" s="102">
        <f>'[1]12'!F$253</f>
        <v>0</v>
      </c>
      <c r="I33" s="101">
        <f>'[1]12'!G$253</f>
        <v>0</v>
      </c>
      <c r="J33" s="103">
        <f>'[1]12'!H$253</f>
        <v>0</v>
      </c>
      <c r="K33" s="101">
        <f>'[1]12'!P$253</f>
        <v>0</v>
      </c>
      <c r="L33" s="101">
        <f>'[1]12'!Y$253</f>
        <v>0</v>
      </c>
      <c r="M33" s="101">
        <f>'[1]12'!AA$253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'[1]12'!C$254</f>
        <v>4122</v>
      </c>
      <c r="F34" s="101">
        <f>'[1]12'!D$254</f>
        <v>3558</v>
      </c>
      <c r="G34" s="101">
        <f>'[1]12'!E$254</f>
        <v>4274</v>
      </c>
      <c r="H34" s="102">
        <f>'[1]12'!F$254</f>
        <v>4740</v>
      </c>
      <c r="I34" s="101">
        <f>'[1]12'!G$254</f>
        <v>1283</v>
      </c>
      <c r="J34" s="103">
        <f>'[1]12'!H$254</f>
        <v>1283</v>
      </c>
      <c r="K34" s="101">
        <f>'[1]12'!P$254</f>
        <v>1347</v>
      </c>
      <c r="L34" s="101">
        <f>'[1]12'!Y$254</f>
        <v>1347</v>
      </c>
      <c r="M34" s="101">
        <f>'[1]12'!AA$254</f>
        <v>1347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'[1]12'!C$255</f>
        <v>0</v>
      </c>
      <c r="F35" s="101">
        <f>'[1]12'!D$255</f>
        <v>0</v>
      </c>
      <c r="G35" s="101">
        <f>'[1]12'!E$255</f>
        <v>0</v>
      </c>
      <c r="H35" s="102">
        <f>'[1]12'!F$255</f>
        <v>0</v>
      </c>
      <c r="I35" s="101">
        <f>'[1]12'!G$255</f>
        <v>0</v>
      </c>
      <c r="J35" s="103">
        <f>'[1]12'!H$255</f>
        <v>0</v>
      </c>
      <c r="K35" s="101">
        <f>'[1]12'!P$255</f>
        <v>0</v>
      </c>
      <c r="L35" s="101">
        <f>'[1]12'!Y$255</f>
        <v>0</v>
      </c>
      <c r="M35" s="101">
        <f>'[1]12'!AA$255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'[1]12'!C$256</f>
        <v>0</v>
      </c>
      <c r="F36" s="101">
        <f>'[1]12'!D$256</f>
        <v>202</v>
      </c>
      <c r="G36" s="101">
        <f>'[1]12'!E$256</f>
        <v>0</v>
      </c>
      <c r="H36" s="102">
        <f>'[1]12'!F$256</f>
        <v>0</v>
      </c>
      <c r="I36" s="101">
        <f>'[1]12'!G$256</f>
        <v>0</v>
      </c>
      <c r="J36" s="103">
        <f>'[1]12'!H$256</f>
        <v>0</v>
      </c>
      <c r="K36" s="101">
        <f>'[1]12'!P$256</f>
        <v>0</v>
      </c>
      <c r="L36" s="101">
        <f>'[1]12'!Y$256</f>
        <v>0</v>
      </c>
      <c r="M36" s="101">
        <f>'[1]12'!AA$256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'[1]12'!C$257</f>
        <v>177</v>
      </c>
      <c r="F37" s="101">
        <f>'[1]12'!D$257</f>
        <v>0</v>
      </c>
      <c r="G37" s="101">
        <f>'[1]12'!E$257</f>
        <v>414</v>
      </c>
      <c r="H37" s="102">
        <f>'[1]12'!F$257</f>
        <v>203</v>
      </c>
      <c r="I37" s="101">
        <f>'[1]12'!G$257</f>
        <v>1566</v>
      </c>
      <c r="J37" s="103">
        <f>'[1]12'!H$257</f>
        <v>1384</v>
      </c>
      <c r="K37" s="101">
        <f>'[1]12'!P$257</f>
        <v>1645</v>
      </c>
      <c r="L37" s="101">
        <f>'[1]12'!Y$257</f>
        <v>1645</v>
      </c>
      <c r="M37" s="101">
        <f>'[1]12'!AA$257</f>
        <v>1645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'[1]12'!C$258</f>
        <v>1347</v>
      </c>
      <c r="F38" s="101">
        <f>'[1]12'!D$258</f>
        <v>2235</v>
      </c>
      <c r="G38" s="101">
        <f>'[1]12'!E$258</f>
        <v>1893</v>
      </c>
      <c r="H38" s="102">
        <f>'[1]12'!F$258</f>
        <v>1549</v>
      </c>
      <c r="I38" s="101">
        <f>'[1]12'!G$258</f>
        <v>1289</v>
      </c>
      <c r="J38" s="103">
        <f>'[1]12'!H$258</f>
        <v>1324</v>
      </c>
      <c r="K38" s="101">
        <f>'[1]12'!P$258</f>
        <v>1354</v>
      </c>
      <c r="L38" s="101">
        <f>'[1]12'!Y$258</f>
        <v>1354</v>
      </c>
      <c r="M38" s="101">
        <f>'[1]12'!AA$258</f>
        <v>1354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'[1]12'!C$259</f>
        <v>5551</v>
      </c>
      <c r="F39" s="101">
        <f>'[1]12'!D$259</f>
        <v>1889</v>
      </c>
      <c r="G39" s="101">
        <f>'[1]12'!E$259</f>
        <v>2198</v>
      </c>
      <c r="H39" s="102">
        <f>'[1]12'!F$259</f>
        <v>6383</v>
      </c>
      <c r="I39" s="101">
        <f>'[1]12'!G$259</f>
        <v>4518</v>
      </c>
      <c r="J39" s="103">
        <f>'[1]12'!H$259</f>
        <v>3614</v>
      </c>
      <c r="K39" s="101">
        <f>'[1]12'!P$259</f>
        <v>4732</v>
      </c>
      <c r="L39" s="101">
        <f>'[1]12'!Y$259</f>
        <v>4732</v>
      </c>
      <c r="M39" s="101">
        <f>'[1]12'!AA$259</f>
        <v>4732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'[1]12'!C$260</f>
        <v>4522</v>
      </c>
      <c r="F40" s="101">
        <f>'[1]12'!D$260</f>
        <v>4901</v>
      </c>
      <c r="G40" s="101">
        <f>'[1]12'!E$260</f>
        <v>5080</v>
      </c>
      <c r="H40" s="102">
        <f>'[1]12'!F$260</f>
        <v>5200</v>
      </c>
      <c r="I40" s="101">
        <f>'[1]12'!G$260</f>
        <v>4722</v>
      </c>
      <c r="J40" s="103">
        <f>'[1]12'!H$260</f>
        <v>4684</v>
      </c>
      <c r="K40" s="101">
        <f>'[1]12'!P$260</f>
        <v>4958</v>
      </c>
      <c r="L40" s="101">
        <f>'[1]12'!Y$260</f>
        <v>4958</v>
      </c>
      <c r="M40" s="101">
        <f>'[1]12'!AA$260</f>
        <v>4958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'[1]12'!C$261</f>
        <v>225</v>
      </c>
      <c r="F41" s="101">
        <f>'[1]12'!D$261</f>
        <v>0</v>
      </c>
      <c r="G41" s="101">
        <f>'[1]12'!E$261</f>
        <v>321</v>
      </c>
      <c r="H41" s="102">
        <f>'[1]12'!F$261</f>
        <v>259</v>
      </c>
      <c r="I41" s="101">
        <f>'[1]12'!G$261</f>
        <v>1580</v>
      </c>
      <c r="J41" s="103">
        <f>'[1]12'!H$261</f>
        <v>1481</v>
      </c>
      <c r="K41" s="101">
        <f>'[1]12'!P$261</f>
        <v>1660</v>
      </c>
      <c r="L41" s="101">
        <f>'[1]12'!Y$261</f>
        <v>1660</v>
      </c>
      <c r="M41" s="101">
        <f>'[1]12'!AA$261</f>
        <v>1660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'[1]12'!C$262</f>
        <v>9198</v>
      </c>
      <c r="F42" s="101">
        <f>'[1]12'!D$262</f>
        <v>9149</v>
      </c>
      <c r="G42" s="101">
        <f>'[1]12'!E$262</f>
        <v>9074</v>
      </c>
      <c r="H42" s="102">
        <f>'[1]12'!F$262</f>
        <v>9577</v>
      </c>
      <c r="I42" s="101">
        <f>'[1]12'!G$262</f>
        <v>6750</v>
      </c>
      <c r="J42" s="103">
        <f>'[1]12'!H$262</f>
        <v>9349</v>
      </c>
      <c r="K42" s="101">
        <f>'[1]12'!P$262</f>
        <v>7088</v>
      </c>
      <c r="L42" s="101">
        <f>'[1]12'!Y$262</f>
        <v>7088</v>
      </c>
      <c r="M42" s="101">
        <f>'[1]12'!AA$262</f>
        <v>7088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'[1]12'!C$263</f>
        <v>2595</v>
      </c>
      <c r="F43" s="101">
        <f>'[1]12'!D$263</f>
        <v>2464</v>
      </c>
      <c r="G43" s="101">
        <f>'[1]12'!E$263</f>
        <v>5379</v>
      </c>
      <c r="H43" s="102">
        <f>'[1]12'!F$263</f>
        <v>2984</v>
      </c>
      <c r="I43" s="101">
        <f>'[1]12'!G$263</f>
        <v>2453</v>
      </c>
      <c r="J43" s="103">
        <f>'[1]12'!H$263</f>
        <v>2203</v>
      </c>
      <c r="K43" s="101">
        <f>'[1]12'!P$263</f>
        <v>2576</v>
      </c>
      <c r="L43" s="101">
        <f>'[1]12'!Y$263</f>
        <v>2576</v>
      </c>
      <c r="M43" s="101">
        <f>'[1]12'!AA$263</f>
        <v>2576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'[1]12'!C$264</f>
        <v>450</v>
      </c>
      <c r="F44" s="101">
        <f>'[1]12'!D$264</f>
        <v>609</v>
      </c>
      <c r="G44" s="101">
        <f>'[1]12'!E$264</f>
        <v>426</v>
      </c>
      <c r="H44" s="102">
        <f>'[1]12'!F$264</f>
        <v>518</v>
      </c>
      <c r="I44" s="101">
        <f>'[1]12'!G$264</f>
        <v>893</v>
      </c>
      <c r="J44" s="103">
        <f>'[1]12'!H$264</f>
        <v>818</v>
      </c>
      <c r="K44" s="101">
        <f>'[1]12'!P$264</f>
        <v>938</v>
      </c>
      <c r="L44" s="101">
        <f>'[1]12'!Y$264</f>
        <v>938</v>
      </c>
      <c r="M44" s="101">
        <f>'[1]12'!AA$264</f>
        <v>938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'[1]12'!C$265</f>
        <v>657</v>
      </c>
      <c r="F45" s="101">
        <f>'[1]12'!D$265</f>
        <v>216</v>
      </c>
      <c r="G45" s="101">
        <f>'[1]12'!E$265</f>
        <v>107</v>
      </c>
      <c r="H45" s="102">
        <f>'[1]12'!F$265</f>
        <v>755</v>
      </c>
      <c r="I45" s="101">
        <f>'[1]12'!G$265</f>
        <v>1157</v>
      </c>
      <c r="J45" s="103">
        <f>'[1]12'!H$265</f>
        <v>1533</v>
      </c>
      <c r="K45" s="101">
        <f>'[1]12'!P$265</f>
        <v>1215</v>
      </c>
      <c r="L45" s="101">
        <f>'[1]12'!Y$265</f>
        <v>1215</v>
      </c>
      <c r="M45" s="101">
        <f>'[1]12'!AA$265</f>
        <v>1215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'[1]12'!C$266</f>
        <v>0</v>
      </c>
      <c r="F46" s="94">
        <f>'[1]12'!D$266</f>
        <v>0</v>
      </c>
      <c r="G46" s="94">
        <f>'[1]12'!E$266</f>
        <v>0</v>
      </c>
      <c r="H46" s="95">
        <f>'[1]12'!F$266</f>
        <v>0</v>
      </c>
      <c r="I46" s="94">
        <f>'[1]12'!G$266</f>
        <v>0</v>
      </c>
      <c r="J46" s="96">
        <f>'[1]12'!H$266</f>
        <v>0</v>
      </c>
      <c r="K46" s="94">
        <f>'[1]12'!P$266</f>
        <v>0</v>
      </c>
      <c r="L46" s="94">
        <f>'[1]12'!Y$266</f>
        <v>0</v>
      </c>
      <c r="M46" s="94">
        <f>'[1]12'!AA$266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1</v>
      </c>
      <c r="G47" s="81">
        <f t="shared" si="5"/>
        <v>73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'[1]12'!C$268</f>
        <v>0</v>
      </c>
      <c r="F48" s="88">
        <f>'[1]12'!D$268</f>
        <v>1</v>
      </c>
      <c r="G48" s="88">
        <f>'[1]12'!E$268</f>
        <v>73</v>
      </c>
      <c r="H48" s="89">
        <f>'[1]12'!F$268</f>
        <v>0</v>
      </c>
      <c r="I48" s="88">
        <f>'[1]12'!G$268</f>
        <v>0</v>
      </c>
      <c r="J48" s="90">
        <f>'[1]12'!H$268</f>
        <v>0</v>
      </c>
      <c r="K48" s="88">
        <f>'[1]12'!P$268</f>
        <v>0</v>
      </c>
      <c r="L48" s="88">
        <f>'[1]12'!Y$268</f>
        <v>0</v>
      </c>
      <c r="M48" s="88">
        <f>'[1]12'!AA$268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'[1]12'!C$269</f>
        <v>0</v>
      </c>
      <c r="F49" s="94">
        <f>'[1]12'!D$269</f>
        <v>0</v>
      </c>
      <c r="G49" s="94">
        <f>'[1]12'!E$269</f>
        <v>0</v>
      </c>
      <c r="H49" s="95">
        <f>'[1]12'!F$269</f>
        <v>0</v>
      </c>
      <c r="I49" s="94">
        <f>'[1]12'!G$269</f>
        <v>0</v>
      </c>
      <c r="J49" s="96">
        <f>'[1]12'!H$269</f>
        <v>0</v>
      </c>
      <c r="K49" s="94">
        <f>'[1]12'!P$269</f>
        <v>0</v>
      </c>
      <c r="L49" s="94">
        <f>'[1]12'!Y$269</f>
        <v>0</v>
      </c>
      <c r="M49" s="94">
        <f>'[1]12'!AA$269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2354</v>
      </c>
      <c r="F51" s="74">
        <f t="shared" ref="F51:M51" si="7">F52+F59+F62+F63+F64+F72+F73</f>
        <v>1454</v>
      </c>
      <c r="G51" s="74">
        <f t="shared" si="7"/>
        <v>2270</v>
      </c>
      <c r="H51" s="75">
        <f t="shared" si="7"/>
        <v>6901</v>
      </c>
      <c r="I51" s="74">
        <f t="shared" si="7"/>
        <v>11761</v>
      </c>
      <c r="J51" s="76">
        <f t="shared" si="7"/>
        <v>11761</v>
      </c>
      <c r="K51" s="74">
        <f t="shared" si="7"/>
        <v>13715</v>
      </c>
      <c r="L51" s="74">
        <f t="shared" si="7"/>
        <v>14450</v>
      </c>
      <c r="M51" s="74">
        <f t="shared" si="7"/>
        <v>16545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8</v>
      </c>
      <c r="F52" s="88">
        <f t="shared" ref="F52:M52" si="9">F53+F56</f>
        <v>30</v>
      </c>
      <c r="G52" s="88">
        <f t="shared" si="9"/>
        <v>14</v>
      </c>
      <c r="H52" s="89">
        <f t="shared" si="9"/>
        <v>30</v>
      </c>
      <c r="I52" s="88">
        <f t="shared" si="9"/>
        <v>78</v>
      </c>
      <c r="J52" s="90">
        <f t="shared" si="9"/>
        <v>78</v>
      </c>
      <c r="K52" s="88">
        <f t="shared" si="9"/>
        <v>78</v>
      </c>
      <c r="L52" s="88">
        <f t="shared" si="9"/>
        <v>82</v>
      </c>
      <c r="M52" s="88">
        <f t="shared" si="9"/>
        <v>86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8</v>
      </c>
      <c r="F53" s="94">
        <f t="shared" ref="F53:M53" si="11">SUM(F54:F55)</f>
        <v>30</v>
      </c>
      <c r="G53" s="94">
        <f t="shared" si="11"/>
        <v>14</v>
      </c>
      <c r="H53" s="95">
        <f t="shared" si="11"/>
        <v>30</v>
      </c>
      <c r="I53" s="94">
        <f t="shared" si="11"/>
        <v>78</v>
      </c>
      <c r="J53" s="96">
        <f t="shared" si="11"/>
        <v>78</v>
      </c>
      <c r="K53" s="94">
        <f t="shared" si="11"/>
        <v>78</v>
      </c>
      <c r="L53" s="94">
        <f t="shared" si="11"/>
        <v>82</v>
      </c>
      <c r="M53" s="94">
        <f t="shared" si="11"/>
        <v>86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'[1]12'!C$273</f>
        <v>0</v>
      </c>
      <c r="F54" s="88">
        <f>'[1]12'!D$273</f>
        <v>0</v>
      </c>
      <c r="G54" s="88">
        <f>'[1]12'!E$273</f>
        <v>0</v>
      </c>
      <c r="H54" s="89">
        <f>'[1]12'!F$273</f>
        <v>0</v>
      </c>
      <c r="I54" s="88">
        <f>'[1]12'!G$273</f>
        <v>0</v>
      </c>
      <c r="J54" s="90">
        <f>'[1]12'!H$273</f>
        <v>0</v>
      </c>
      <c r="K54" s="88">
        <f>'[1]12'!P$273</f>
        <v>0</v>
      </c>
      <c r="L54" s="88">
        <f>'[1]12'!Y$273</f>
        <v>0</v>
      </c>
      <c r="M54" s="88">
        <f>'[1]12'!AA$273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'[1]12'!C$274</f>
        <v>8</v>
      </c>
      <c r="F55" s="94">
        <f>'[1]12'!D$274</f>
        <v>30</v>
      </c>
      <c r="G55" s="94">
        <f>'[1]12'!E$274</f>
        <v>14</v>
      </c>
      <c r="H55" s="95">
        <f>'[1]12'!F$274</f>
        <v>30</v>
      </c>
      <c r="I55" s="94">
        <f>'[1]12'!G$274</f>
        <v>78</v>
      </c>
      <c r="J55" s="96">
        <f>'[1]12'!H$274</f>
        <v>78</v>
      </c>
      <c r="K55" s="94">
        <f>'[1]12'!P$274</f>
        <v>78</v>
      </c>
      <c r="L55" s="94">
        <f>'[1]12'!Y$274</f>
        <v>82</v>
      </c>
      <c r="M55" s="94">
        <f>'[1]12'!AA$274</f>
        <v>86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'[1]12'!C$276</f>
        <v>0</v>
      </c>
      <c r="F57" s="88">
        <f>'[1]12'!D$276</f>
        <v>0</v>
      </c>
      <c r="G57" s="88">
        <f>'[1]12'!E$276</f>
        <v>0</v>
      </c>
      <c r="H57" s="89">
        <f>'[1]12'!F$276</f>
        <v>0</v>
      </c>
      <c r="I57" s="88">
        <f>'[1]12'!G$276</f>
        <v>0</v>
      </c>
      <c r="J57" s="90">
        <f>'[1]12'!H$276</f>
        <v>0</v>
      </c>
      <c r="K57" s="88">
        <f>'[1]12'!P$276</f>
        <v>0</v>
      </c>
      <c r="L57" s="88">
        <f>'[1]12'!Y$276</f>
        <v>0</v>
      </c>
      <c r="M57" s="88">
        <f>'[1]12'!AA$276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'[1]12'!C$277</f>
        <v>0</v>
      </c>
      <c r="F58" s="94">
        <f>'[1]12'!D$277</f>
        <v>0</v>
      </c>
      <c r="G58" s="94">
        <f>'[1]12'!E$277</f>
        <v>0</v>
      </c>
      <c r="H58" s="95">
        <f>'[1]12'!F$277</f>
        <v>0</v>
      </c>
      <c r="I58" s="94">
        <f>'[1]12'!G$277</f>
        <v>0</v>
      </c>
      <c r="J58" s="96">
        <f>'[1]12'!H$277</f>
        <v>0</v>
      </c>
      <c r="K58" s="94">
        <f>'[1]12'!P$277</f>
        <v>0</v>
      </c>
      <c r="L58" s="94">
        <f>'[1]12'!Y$277</f>
        <v>0</v>
      </c>
      <c r="M58" s="94">
        <f>'[1]12'!AA$277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4522</v>
      </c>
      <c r="J59" s="83">
        <f t="shared" si="15"/>
        <v>4522</v>
      </c>
      <c r="K59" s="81">
        <f t="shared" si="15"/>
        <v>4771</v>
      </c>
      <c r="L59" s="81">
        <f t="shared" si="15"/>
        <v>5034</v>
      </c>
      <c r="M59" s="81">
        <f t="shared" si="15"/>
        <v>5427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'[1]12'!C$279</f>
        <v>0</v>
      </c>
      <c r="F60" s="88">
        <f>'[1]12'!D$279</f>
        <v>0</v>
      </c>
      <c r="G60" s="88">
        <f>'[1]12'!E$279</f>
        <v>0</v>
      </c>
      <c r="H60" s="89">
        <f>'[1]12'!F$279</f>
        <v>0</v>
      </c>
      <c r="I60" s="88">
        <f>'[1]12'!G$279</f>
        <v>0</v>
      </c>
      <c r="J60" s="90">
        <f>'[1]12'!H$279</f>
        <v>0</v>
      </c>
      <c r="K60" s="88">
        <f>'[1]12'!P$279</f>
        <v>0</v>
      </c>
      <c r="L60" s="88">
        <f>'[1]12'!Y$279</f>
        <v>0</v>
      </c>
      <c r="M60" s="88">
        <f>'[1]12'!AA$279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'[1]12'!C$280</f>
        <v>0</v>
      </c>
      <c r="F61" s="94">
        <f>'[1]12'!D$280</f>
        <v>0</v>
      </c>
      <c r="G61" s="94">
        <f>'[1]12'!E$280</f>
        <v>0</v>
      </c>
      <c r="H61" s="95">
        <f>'[1]12'!F$280</f>
        <v>0</v>
      </c>
      <c r="I61" s="94">
        <f>'[1]12'!G$280</f>
        <v>4522</v>
      </c>
      <c r="J61" s="96">
        <f>'[1]12'!H$280</f>
        <v>4522</v>
      </c>
      <c r="K61" s="94">
        <f>'[1]12'!P$280</f>
        <v>4771</v>
      </c>
      <c r="L61" s="94">
        <f>'[1]12'!Y$280</f>
        <v>5034</v>
      </c>
      <c r="M61" s="94">
        <f>'[1]12'!AA$280</f>
        <v>5427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'[1]12'!C$281</f>
        <v>0</v>
      </c>
      <c r="F62" s="101">
        <f>'[1]12'!D$281</f>
        <v>0</v>
      </c>
      <c r="G62" s="101">
        <f>'[1]12'!E$281</f>
        <v>0</v>
      </c>
      <c r="H62" s="102">
        <f>'[1]12'!F$281</f>
        <v>0</v>
      </c>
      <c r="I62" s="101">
        <f>'[1]12'!G$281</f>
        <v>0</v>
      </c>
      <c r="J62" s="103">
        <f>'[1]12'!H$281</f>
        <v>0</v>
      </c>
      <c r="K62" s="101">
        <f>'[1]12'!P$281</f>
        <v>0</v>
      </c>
      <c r="L62" s="101">
        <f>'[1]12'!Y$281</f>
        <v>0</v>
      </c>
      <c r="M62" s="101">
        <f>'[1]12'!AA$281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'[1]12'!C$282</f>
        <v>0</v>
      </c>
      <c r="F63" s="101">
        <f>'[1]12'!D$282</f>
        <v>0</v>
      </c>
      <c r="G63" s="101">
        <f>'[1]12'!E$282</f>
        <v>0</v>
      </c>
      <c r="H63" s="102">
        <f>'[1]12'!F$282</f>
        <v>0</v>
      </c>
      <c r="I63" s="101">
        <f>'[1]12'!G$282</f>
        <v>0</v>
      </c>
      <c r="J63" s="103">
        <f>'[1]12'!H$282</f>
        <v>0</v>
      </c>
      <c r="K63" s="101">
        <f>'[1]12'!P$282</f>
        <v>0</v>
      </c>
      <c r="L63" s="101">
        <f>'[1]12'!Y$282</f>
        <v>0</v>
      </c>
      <c r="M63" s="101">
        <f>'[1]12'!AA$282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'[1]12'!C$285</f>
        <v>0</v>
      </c>
      <c r="F66" s="88">
        <f>'[1]12'!D$285</f>
        <v>0</v>
      </c>
      <c r="G66" s="88">
        <f>'[1]12'!E$285</f>
        <v>0</v>
      </c>
      <c r="H66" s="89">
        <f>'[1]12'!F$285</f>
        <v>0</v>
      </c>
      <c r="I66" s="88">
        <f>'[1]12'!G$285</f>
        <v>0</v>
      </c>
      <c r="J66" s="90">
        <f>'[1]12'!H$285</f>
        <v>0</v>
      </c>
      <c r="K66" s="88">
        <f>'[1]12'!P$285</f>
        <v>0</v>
      </c>
      <c r="L66" s="88">
        <f>'[1]12'!Y$285</f>
        <v>0</v>
      </c>
      <c r="M66" s="90">
        <f>'[1]12'!AA$285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'[1]12'!C$286</f>
        <v>0</v>
      </c>
      <c r="F67" s="94">
        <f>'[1]12'!D$286</f>
        <v>0</v>
      </c>
      <c r="G67" s="94">
        <f>'[1]12'!E$286</f>
        <v>0</v>
      </c>
      <c r="H67" s="95">
        <f>'[1]12'!F$286</f>
        <v>0</v>
      </c>
      <c r="I67" s="94">
        <f>'[1]12'!G$286</f>
        <v>0</v>
      </c>
      <c r="J67" s="96">
        <f>'[1]12'!H$286</f>
        <v>0</v>
      </c>
      <c r="K67" s="94">
        <f>'[1]12'!P$286</f>
        <v>0</v>
      </c>
      <c r="L67" s="94">
        <f>'[1]12'!Y$286</f>
        <v>0</v>
      </c>
      <c r="M67" s="96">
        <f>'[1]12'!AA$286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'[1]12'!C$288</f>
        <v>0</v>
      </c>
      <c r="F69" s="88">
        <f>'[1]12'!D$288</f>
        <v>0</v>
      </c>
      <c r="G69" s="88">
        <f>'[1]12'!E$288</f>
        <v>0</v>
      </c>
      <c r="H69" s="89">
        <f>'[1]12'!F$288</f>
        <v>0</v>
      </c>
      <c r="I69" s="88">
        <f>'[1]12'!G$288</f>
        <v>0</v>
      </c>
      <c r="J69" s="90">
        <f>'[1]12'!H$288</f>
        <v>0</v>
      </c>
      <c r="K69" s="88">
        <f>'[1]12'!P$288</f>
        <v>0</v>
      </c>
      <c r="L69" s="88">
        <f>'[1]12'!Y$288</f>
        <v>0</v>
      </c>
      <c r="M69" s="90">
        <f>'[1]12'!AA$288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'[1]12'!C$289</f>
        <v>0</v>
      </c>
      <c r="F70" s="94">
        <f>'[1]12'!D$289</f>
        <v>0</v>
      </c>
      <c r="G70" s="94">
        <f>'[1]12'!E$289</f>
        <v>0</v>
      </c>
      <c r="H70" s="95">
        <f>'[1]12'!F$289</f>
        <v>0</v>
      </c>
      <c r="I70" s="94">
        <f>'[1]12'!G$289</f>
        <v>0</v>
      </c>
      <c r="J70" s="96">
        <f>'[1]12'!H$289</f>
        <v>0</v>
      </c>
      <c r="K70" s="94">
        <f>'[1]12'!P$289</f>
        <v>0</v>
      </c>
      <c r="L70" s="94">
        <f>'[1]12'!Y$289</f>
        <v>0</v>
      </c>
      <c r="M70" s="96">
        <f>'[1]12'!AA$289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'[1]12'!C$290</f>
        <v>0</v>
      </c>
      <c r="F72" s="101">
        <f>'[1]12'!D$290</f>
        <v>0</v>
      </c>
      <c r="G72" s="101">
        <f>'[1]12'!E$290</f>
        <v>0</v>
      </c>
      <c r="H72" s="102">
        <f>'[1]12'!F$290</f>
        <v>0</v>
      </c>
      <c r="I72" s="101">
        <f>'[1]12'!G$290</f>
        <v>0</v>
      </c>
      <c r="J72" s="103">
        <f>'[1]12'!H$290</f>
        <v>0</v>
      </c>
      <c r="K72" s="101">
        <f>'[1]12'!P$290</f>
        <v>0</v>
      </c>
      <c r="L72" s="101">
        <f>'[1]12'!Y$290</f>
        <v>0</v>
      </c>
      <c r="M72" s="101">
        <f>'[1]12'!AA$290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2346</v>
      </c>
      <c r="F73" s="101">
        <f t="shared" ref="F73:M73" si="23">SUM(F74:F75)</f>
        <v>1424</v>
      </c>
      <c r="G73" s="101">
        <f t="shared" si="23"/>
        <v>2256</v>
      </c>
      <c r="H73" s="102">
        <f t="shared" si="23"/>
        <v>6871</v>
      </c>
      <c r="I73" s="101">
        <f t="shared" si="23"/>
        <v>7161</v>
      </c>
      <c r="J73" s="103">
        <f t="shared" si="23"/>
        <v>7161</v>
      </c>
      <c r="K73" s="101">
        <f t="shared" si="23"/>
        <v>8866</v>
      </c>
      <c r="L73" s="101">
        <f t="shared" si="23"/>
        <v>9334</v>
      </c>
      <c r="M73" s="101">
        <f t="shared" si="23"/>
        <v>11032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'[1]12'!C$292</f>
        <v>1614</v>
      </c>
      <c r="F74" s="88">
        <f>'[1]12'!D$292</f>
        <v>407</v>
      </c>
      <c r="G74" s="88">
        <f>'[1]12'!E$292</f>
        <v>1030</v>
      </c>
      <c r="H74" s="89">
        <f>'[1]12'!F$292</f>
        <v>332</v>
      </c>
      <c r="I74" s="88">
        <f>'[1]12'!G$292</f>
        <v>332</v>
      </c>
      <c r="J74" s="90">
        <f>'[1]12'!H$292</f>
        <v>332</v>
      </c>
      <c r="K74" s="88">
        <f>'[1]12'!P$292</f>
        <v>345</v>
      </c>
      <c r="L74" s="88">
        <f>'[1]12'!Y$292</f>
        <v>351</v>
      </c>
      <c r="M74" s="88">
        <f>'[1]12'!AA$292</f>
        <v>1600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'[1]12'!C$293</f>
        <v>732</v>
      </c>
      <c r="F75" s="94">
        <f>'[1]12'!D$293</f>
        <v>1017</v>
      </c>
      <c r="G75" s="94">
        <f>'[1]12'!E$293</f>
        <v>1226</v>
      </c>
      <c r="H75" s="95">
        <f>'[1]12'!F$293</f>
        <v>6539</v>
      </c>
      <c r="I75" s="94">
        <f>'[1]12'!G$293</f>
        <v>6829</v>
      </c>
      <c r="J75" s="96">
        <f>'[1]12'!H$293</f>
        <v>6829</v>
      </c>
      <c r="K75" s="94">
        <f>'[1]12'!P$293</f>
        <v>8521</v>
      </c>
      <c r="L75" s="94">
        <f>'[1]12'!Y$293</f>
        <v>8983</v>
      </c>
      <c r="M75" s="94">
        <f>'[1]12'!AA$293</f>
        <v>9432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6485</v>
      </c>
      <c r="F77" s="74">
        <f t="shared" ref="F77:M77" si="25">F78+F81+F84+F85+F86+F87+F88</f>
        <v>29273</v>
      </c>
      <c r="G77" s="74">
        <f t="shared" si="25"/>
        <v>24254</v>
      </c>
      <c r="H77" s="75">
        <f t="shared" si="25"/>
        <v>5155</v>
      </c>
      <c r="I77" s="74">
        <f t="shared" si="25"/>
        <v>6922</v>
      </c>
      <c r="J77" s="76">
        <f t="shared" si="25"/>
        <v>6918</v>
      </c>
      <c r="K77" s="74">
        <f t="shared" si="25"/>
        <v>15205</v>
      </c>
      <c r="L77" s="74">
        <f t="shared" si="25"/>
        <v>15134</v>
      </c>
      <c r="M77" s="74">
        <f t="shared" si="25"/>
        <v>15743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'[1]12'!C$296</f>
        <v>0</v>
      </c>
      <c r="F79" s="88">
        <f>'[1]12'!D$296</f>
        <v>0</v>
      </c>
      <c r="G79" s="88">
        <f>'[1]12'!E$296</f>
        <v>0</v>
      </c>
      <c r="H79" s="89">
        <f>'[1]12'!F$296</f>
        <v>0</v>
      </c>
      <c r="I79" s="88">
        <f>'[1]12'!G$296</f>
        <v>0</v>
      </c>
      <c r="J79" s="90">
        <f>'[1]12'!H$296</f>
        <v>0</v>
      </c>
      <c r="K79" s="88">
        <f>'[1]12'!P$296</f>
        <v>0</v>
      </c>
      <c r="L79" s="88">
        <f>'[1]12'!Y$296</f>
        <v>0</v>
      </c>
      <c r="M79" s="88">
        <f>'[1]12'!AA$296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'[1]12'!C$297</f>
        <v>0</v>
      </c>
      <c r="F80" s="94">
        <f>'[1]12'!D$297</f>
        <v>0</v>
      </c>
      <c r="G80" s="94">
        <f>'[1]12'!E$297</f>
        <v>0</v>
      </c>
      <c r="H80" s="95">
        <f>'[1]12'!F$297</f>
        <v>0</v>
      </c>
      <c r="I80" s="94">
        <f>'[1]12'!G$297</f>
        <v>0</v>
      </c>
      <c r="J80" s="96">
        <f>'[1]12'!H$297</f>
        <v>0</v>
      </c>
      <c r="K80" s="94">
        <f>'[1]12'!P$297</f>
        <v>0</v>
      </c>
      <c r="L80" s="94">
        <f>'[1]12'!Y$297</f>
        <v>0</v>
      </c>
      <c r="M80" s="94">
        <f>'[1]12'!AA$297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3742</v>
      </c>
      <c r="F81" s="101">
        <f t="shared" ref="F81:M81" si="29">SUM(F82:F83)</f>
        <v>25768</v>
      </c>
      <c r="G81" s="101">
        <f t="shared" si="29"/>
        <v>20479</v>
      </c>
      <c r="H81" s="102">
        <f t="shared" si="29"/>
        <v>5155</v>
      </c>
      <c r="I81" s="101">
        <f t="shared" si="29"/>
        <v>6072</v>
      </c>
      <c r="J81" s="103">
        <f t="shared" si="29"/>
        <v>6071</v>
      </c>
      <c r="K81" s="101">
        <f t="shared" si="29"/>
        <v>15205</v>
      </c>
      <c r="L81" s="101">
        <f t="shared" si="29"/>
        <v>15134</v>
      </c>
      <c r="M81" s="101">
        <f t="shared" si="29"/>
        <v>15743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'[1]12'!C$299</f>
        <v>0</v>
      </c>
      <c r="F82" s="88">
        <f>'[1]12'!D$299</f>
        <v>23562</v>
      </c>
      <c r="G82" s="88">
        <f>'[1]12'!E$299</f>
        <v>18945</v>
      </c>
      <c r="H82" s="89">
        <f>'[1]12'!F$299</f>
        <v>0</v>
      </c>
      <c r="I82" s="88">
        <f>'[1]12'!G$299</f>
        <v>0</v>
      </c>
      <c r="J82" s="90">
        <f>'[1]12'!H$299</f>
        <v>0</v>
      </c>
      <c r="K82" s="88">
        <f>'[1]12'!P$299</f>
        <v>12000</v>
      </c>
      <c r="L82" s="88">
        <f>'[1]12'!Y$299</f>
        <v>12000</v>
      </c>
      <c r="M82" s="88">
        <f>'[1]12'!AA$299</f>
        <v>12600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'[1]12'!C$300</f>
        <v>3742</v>
      </c>
      <c r="F83" s="94">
        <f>'[1]12'!D$300</f>
        <v>2206</v>
      </c>
      <c r="G83" s="94">
        <f>'[1]12'!E$300</f>
        <v>1534</v>
      </c>
      <c r="H83" s="95">
        <f>'[1]12'!F$300</f>
        <v>5155</v>
      </c>
      <c r="I83" s="94">
        <f>'[1]12'!G$300</f>
        <v>6072</v>
      </c>
      <c r="J83" s="96">
        <f>'[1]12'!H$300</f>
        <v>6071</v>
      </c>
      <c r="K83" s="94">
        <f>'[1]12'!P$300</f>
        <v>3205</v>
      </c>
      <c r="L83" s="94">
        <f>'[1]12'!Y$300</f>
        <v>3134</v>
      </c>
      <c r="M83" s="94">
        <f>'[1]12'!AA$300</f>
        <v>3143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'[1]12'!C$301</f>
        <v>0</v>
      </c>
      <c r="F84" s="101">
        <f>'[1]12'!D$301</f>
        <v>0</v>
      </c>
      <c r="G84" s="101">
        <f>'[1]12'!E$301</f>
        <v>0</v>
      </c>
      <c r="H84" s="102">
        <f>'[1]12'!F$301</f>
        <v>0</v>
      </c>
      <c r="I84" s="101">
        <f>'[1]12'!G$301</f>
        <v>0</v>
      </c>
      <c r="J84" s="103">
        <f>'[1]12'!H$301</f>
        <v>0</v>
      </c>
      <c r="K84" s="101">
        <f>'[1]12'!P$301</f>
        <v>0</v>
      </c>
      <c r="L84" s="101">
        <f>'[1]12'!Y$301</f>
        <v>0</v>
      </c>
      <c r="M84" s="101">
        <f>'[1]12'!AA$301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'[1]12'!C$302</f>
        <v>0</v>
      </c>
      <c r="F85" s="101">
        <f>'[1]12'!D$302</f>
        <v>0</v>
      </c>
      <c r="G85" s="101">
        <f>'[1]12'!E$302</f>
        <v>0</v>
      </c>
      <c r="H85" s="102">
        <f>'[1]12'!F$302</f>
        <v>0</v>
      </c>
      <c r="I85" s="101">
        <f>'[1]12'!G$302</f>
        <v>0</v>
      </c>
      <c r="J85" s="103">
        <f>'[1]12'!H$302</f>
        <v>0</v>
      </c>
      <c r="K85" s="101">
        <f>'[1]12'!P$302</f>
        <v>0</v>
      </c>
      <c r="L85" s="101">
        <f>'[1]12'!Y$302</f>
        <v>0</v>
      </c>
      <c r="M85" s="101">
        <f>'[1]12'!AA$302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'[1]12'!C$303</f>
        <v>0</v>
      </c>
      <c r="F86" s="101">
        <f>'[1]12'!D$303</f>
        <v>0</v>
      </c>
      <c r="G86" s="101">
        <f>'[1]12'!E$303</f>
        <v>0</v>
      </c>
      <c r="H86" s="102">
        <f>'[1]12'!F$303</f>
        <v>0</v>
      </c>
      <c r="I86" s="101">
        <f>'[1]12'!G$303</f>
        <v>0</v>
      </c>
      <c r="J86" s="103">
        <f>'[1]12'!H$303</f>
        <v>0</v>
      </c>
      <c r="K86" s="101">
        <f>'[1]12'!P$303</f>
        <v>0</v>
      </c>
      <c r="L86" s="101">
        <f>'[1]12'!Y$303</f>
        <v>0</v>
      </c>
      <c r="M86" s="101">
        <f>'[1]12'!AA$303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'[1]12'!C$304</f>
        <v>0</v>
      </c>
      <c r="F87" s="101">
        <f>'[1]12'!D$304</f>
        <v>0</v>
      </c>
      <c r="G87" s="101">
        <f>'[1]12'!E$304</f>
        <v>0</v>
      </c>
      <c r="H87" s="102">
        <f>'[1]12'!F$304</f>
        <v>0</v>
      </c>
      <c r="I87" s="101">
        <f>'[1]12'!G$304</f>
        <v>0</v>
      </c>
      <c r="J87" s="103">
        <f>'[1]12'!H$304</f>
        <v>0</v>
      </c>
      <c r="K87" s="101">
        <f>'[1]12'!P$304</f>
        <v>0</v>
      </c>
      <c r="L87" s="101">
        <f>'[1]12'!Y$304</f>
        <v>0</v>
      </c>
      <c r="M87" s="101">
        <f>'[1]12'!AA$304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'[1]12'!C$305</f>
        <v>2743</v>
      </c>
      <c r="F88" s="101">
        <f>'[1]12'!D$305</f>
        <v>3505</v>
      </c>
      <c r="G88" s="101">
        <f>'[1]12'!E$305</f>
        <v>3775</v>
      </c>
      <c r="H88" s="102">
        <f>'[1]12'!F$305</f>
        <v>0</v>
      </c>
      <c r="I88" s="101">
        <f>'[1]12'!G$305</f>
        <v>850</v>
      </c>
      <c r="J88" s="103">
        <f>'[1]12'!H$305</f>
        <v>847</v>
      </c>
      <c r="K88" s="101">
        <f>'[1]12'!P$305</f>
        <v>0</v>
      </c>
      <c r="L88" s="101">
        <f>'[1]12'!Y$305</f>
        <v>0</v>
      </c>
      <c r="M88" s="101">
        <f>'[1]12'!AA$305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'[1]12'!C$306</f>
        <v>123</v>
      </c>
      <c r="F90" s="74">
        <f>'[1]12'!D$306</f>
        <v>60</v>
      </c>
      <c r="G90" s="74">
        <f>'[1]12'!E$306</f>
        <v>494</v>
      </c>
      <c r="H90" s="75">
        <f>'[1]12'!F$306</f>
        <v>0</v>
      </c>
      <c r="I90" s="74">
        <f>'[1]12'!G$306</f>
        <v>49</v>
      </c>
      <c r="J90" s="76">
        <f>'[1]12'!H$306</f>
        <v>57</v>
      </c>
      <c r="K90" s="74">
        <f>'[1]12'!P$306</f>
        <v>4553</v>
      </c>
      <c r="L90" s="74">
        <f>'[1]12'!Y$306</f>
        <v>4553</v>
      </c>
      <c r="M90" s="74">
        <f>'[1]12'!AA$306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204483</v>
      </c>
      <c r="F92" s="28">
        <f t="shared" ref="F92:M92" si="30">F4+F51+F77+F90</f>
        <v>250657</v>
      </c>
      <c r="G92" s="28">
        <f t="shared" si="30"/>
        <v>257304</v>
      </c>
      <c r="H92" s="29">
        <f t="shared" si="30"/>
        <v>254624</v>
      </c>
      <c r="I92" s="28">
        <f t="shared" si="30"/>
        <v>253814</v>
      </c>
      <c r="J92" s="30">
        <f t="shared" si="30"/>
        <v>253814</v>
      </c>
      <c r="K92" s="28">
        <f t="shared" si="30"/>
        <v>296231</v>
      </c>
      <c r="L92" s="28">
        <f t="shared" si="30"/>
        <v>305083</v>
      </c>
      <c r="M92" s="28">
        <f t="shared" si="30"/>
        <v>314875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'[1]12'!$B$10)</f>
        <v>Table B.2b: Payments and estimates by economic classification: Transport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2539227</v>
      </c>
      <c r="F4" s="74">
        <f t="shared" ref="F4:M4" si="0">F5+F8+F47</f>
        <v>2761663</v>
      </c>
      <c r="G4" s="74">
        <f t="shared" si="0"/>
        <v>2846087</v>
      </c>
      <c r="H4" s="75">
        <f t="shared" si="0"/>
        <v>3824790</v>
      </c>
      <c r="I4" s="74">
        <f t="shared" si="0"/>
        <v>3263654</v>
      </c>
      <c r="J4" s="76">
        <f t="shared" si="0"/>
        <v>3186536</v>
      </c>
      <c r="K4" s="74">
        <f t="shared" si="0"/>
        <v>3710800</v>
      </c>
      <c r="L4" s="74">
        <f t="shared" si="0"/>
        <v>3851247</v>
      </c>
      <c r="M4" s="74">
        <f t="shared" si="0"/>
        <v>4094657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601843</v>
      </c>
      <c r="F5" s="81">
        <f t="shared" ref="F5:M5" si="1">SUM(F6:F7)</f>
        <v>647501</v>
      </c>
      <c r="G5" s="81">
        <f t="shared" si="1"/>
        <v>690481</v>
      </c>
      <c r="H5" s="82">
        <f t="shared" si="1"/>
        <v>794192</v>
      </c>
      <c r="I5" s="81">
        <f t="shared" si="1"/>
        <v>723586</v>
      </c>
      <c r="J5" s="83">
        <f t="shared" si="1"/>
        <v>723586</v>
      </c>
      <c r="K5" s="81">
        <f t="shared" si="1"/>
        <v>897342</v>
      </c>
      <c r="L5" s="81">
        <f t="shared" si="1"/>
        <v>961509</v>
      </c>
      <c r="M5" s="81">
        <f t="shared" si="1"/>
        <v>1036507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'[1]12'!C$376</f>
        <v>550492</v>
      </c>
      <c r="F6" s="88">
        <f>'[1]12'!D$376</f>
        <v>594989</v>
      </c>
      <c r="G6" s="88">
        <f>'[1]12'!E$376</f>
        <v>636498</v>
      </c>
      <c r="H6" s="89">
        <f>'[1]12'!F$376</f>
        <v>729781</v>
      </c>
      <c r="I6" s="88">
        <f>'[1]12'!G$376</f>
        <v>659175</v>
      </c>
      <c r="J6" s="90">
        <f>'[1]12'!H$376</f>
        <v>659175</v>
      </c>
      <c r="K6" s="88">
        <f>'[1]12'!P$376</f>
        <v>829067</v>
      </c>
      <c r="L6" s="88">
        <f>'[1]12'!Y$376</f>
        <v>889616</v>
      </c>
      <c r="M6" s="88">
        <f>'[1]12'!AA$376</f>
        <v>959006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'[1]12'!C$377</f>
        <v>51351</v>
      </c>
      <c r="F7" s="94">
        <f>'[1]12'!D$377</f>
        <v>52512</v>
      </c>
      <c r="G7" s="94">
        <f>'[1]12'!E$377</f>
        <v>53983</v>
      </c>
      <c r="H7" s="95">
        <f>'[1]12'!F$377</f>
        <v>64411</v>
      </c>
      <c r="I7" s="94">
        <f>'[1]12'!G$377</f>
        <v>64411</v>
      </c>
      <c r="J7" s="96">
        <f>'[1]12'!H$377</f>
        <v>64411</v>
      </c>
      <c r="K7" s="94">
        <f>'[1]12'!P$377</f>
        <v>68275</v>
      </c>
      <c r="L7" s="94">
        <f>'[1]12'!Y$377</f>
        <v>71893</v>
      </c>
      <c r="M7" s="94">
        <f>'[1]12'!AA$377</f>
        <v>77501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1937384</v>
      </c>
      <c r="F8" s="81">
        <f t="shared" si="2"/>
        <v>2114162</v>
      </c>
      <c r="G8" s="81">
        <f t="shared" si="2"/>
        <v>2155606</v>
      </c>
      <c r="H8" s="82">
        <f t="shared" si="2"/>
        <v>3030598</v>
      </c>
      <c r="I8" s="81">
        <f t="shared" si="2"/>
        <v>2540068</v>
      </c>
      <c r="J8" s="83">
        <f t="shared" si="2"/>
        <v>2462950</v>
      </c>
      <c r="K8" s="81">
        <f t="shared" si="2"/>
        <v>2813458</v>
      </c>
      <c r="L8" s="81">
        <f t="shared" si="2"/>
        <v>2889738</v>
      </c>
      <c r="M8" s="81">
        <f t="shared" si="2"/>
        <v>3058150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'[1]12'!C$379</f>
        <v>42</v>
      </c>
      <c r="F9" s="88">
        <f>'[1]12'!D$379</f>
        <v>21</v>
      </c>
      <c r="G9" s="88">
        <f>'[1]12'!E$379</f>
        <v>2</v>
      </c>
      <c r="H9" s="89">
        <f>'[1]12'!F$379</f>
        <v>53</v>
      </c>
      <c r="I9" s="88">
        <f>'[1]12'!G$379</f>
        <v>652</v>
      </c>
      <c r="J9" s="90">
        <f>'[1]12'!H$379</f>
        <v>577</v>
      </c>
      <c r="K9" s="88">
        <f>'[1]12'!P$379</f>
        <v>685</v>
      </c>
      <c r="L9" s="88">
        <f>'[1]12'!Y$379</f>
        <v>685</v>
      </c>
      <c r="M9" s="88">
        <f>'[1]12'!AA$379</f>
        <v>685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'[1]12'!C$380</f>
        <v>334</v>
      </c>
      <c r="F10" s="101">
        <f>'[1]12'!D$380</f>
        <v>2055</v>
      </c>
      <c r="G10" s="101">
        <f>'[1]12'!E$380</f>
        <v>1243</v>
      </c>
      <c r="H10" s="102">
        <f>'[1]12'!F$380</f>
        <v>112</v>
      </c>
      <c r="I10" s="101">
        <f>'[1]12'!G$380</f>
        <v>348</v>
      </c>
      <c r="J10" s="103">
        <f>'[1]12'!H$380</f>
        <v>318</v>
      </c>
      <c r="K10" s="101">
        <f>'[1]12'!P$380</f>
        <v>364</v>
      </c>
      <c r="L10" s="101">
        <f>'[1]12'!Y$380</f>
        <v>364</v>
      </c>
      <c r="M10" s="101">
        <f>'[1]12'!AA$380</f>
        <v>364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'[1]12'!C$381</f>
        <v>5571</v>
      </c>
      <c r="F11" s="101">
        <f>'[1]12'!D$381</f>
        <v>6330</v>
      </c>
      <c r="G11" s="101">
        <f>'[1]12'!E$381</f>
        <v>3071</v>
      </c>
      <c r="H11" s="102">
        <f>'[1]12'!F$381</f>
        <v>6565</v>
      </c>
      <c r="I11" s="101">
        <f>'[1]12'!G$381</f>
        <v>3419</v>
      </c>
      <c r="J11" s="103">
        <f>'[1]12'!H$381</f>
        <v>3196</v>
      </c>
      <c r="K11" s="101">
        <f>'[1]12'!P$381</f>
        <v>3590</v>
      </c>
      <c r="L11" s="101">
        <f>'[1]12'!Y$381</f>
        <v>3590</v>
      </c>
      <c r="M11" s="101">
        <f>'[1]12'!AA$381</f>
        <v>3590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'[1]12'!C$382</f>
        <v>299</v>
      </c>
      <c r="F12" s="101">
        <f>'[1]12'!D$382</f>
        <v>1137</v>
      </c>
      <c r="G12" s="101">
        <f>'[1]12'!E$382</f>
        <v>620</v>
      </c>
      <c r="H12" s="102">
        <f>'[1]12'!F$382</f>
        <v>362</v>
      </c>
      <c r="I12" s="101">
        <f>'[1]12'!G$382</f>
        <v>206</v>
      </c>
      <c r="J12" s="103">
        <f>'[1]12'!H$382</f>
        <v>380</v>
      </c>
      <c r="K12" s="101">
        <f>'[1]12'!P$382</f>
        <v>217</v>
      </c>
      <c r="L12" s="101">
        <f>'[1]12'!Y$382</f>
        <v>217</v>
      </c>
      <c r="M12" s="101">
        <f>'[1]12'!AA$382</f>
        <v>217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'[1]12'!C$383</f>
        <v>0</v>
      </c>
      <c r="F13" s="101">
        <f>'[1]12'!D$383</f>
        <v>0</v>
      </c>
      <c r="G13" s="101">
        <f>'[1]12'!E$383</f>
        <v>0</v>
      </c>
      <c r="H13" s="102">
        <f>'[1]12'!F$383</f>
        <v>0</v>
      </c>
      <c r="I13" s="101">
        <f>'[1]12'!G$383</f>
        <v>0</v>
      </c>
      <c r="J13" s="103">
        <f>'[1]12'!H$383</f>
        <v>0</v>
      </c>
      <c r="K13" s="101">
        <f>'[1]12'!P$383</f>
        <v>0</v>
      </c>
      <c r="L13" s="101">
        <f>'[1]12'!Y$383</f>
        <v>0</v>
      </c>
      <c r="M13" s="101">
        <f>'[1]12'!AA$383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'[1]12'!C$384</f>
        <v>4107</v>
      </c>
      <c r="F14" s="101">
        <f>'[1]12'!D$384</f>
        <v>2275</v>
      </c>
      <c r="G14" s="101">
        <f>'[1]12'!E$384</f>
        <v>3213</v>
      </c>
      <c r="H14" s="102">
        <f>'[1]12'!F$384</f>
        <v>749</v>
      </c>
      <c r="I14" s="101">
        <f>'[1]12'!G$384</f>
        <v>2310</v>
      </c>
      <c r="J14" s="103">
        <f>'[1]12'!H$384</f>
        <v>2276</v>
      </c>
      <c r="K14" s="101">
        <f>'[1]12'!P$384</f>
        <v>2425</v>
      </c>
      <c r="L14" s="101">
        <f>'[1]12'!Y$384</f>
        <v>2425</v>
      </c>
      <c r="M14" s="101">
        <f>'[1]12'!AA$384</f>
        <v>2425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'[1]12'!C$385</f>
        <v>13014</v>
      </c>
      <c r="F15" s="101">
        <f>'[1]12'!D$385</f>
        <v>10963</v>
      </c>
      <c r="G15" s="101">
        <f>'[1]12'!E$385</f>
        <v>11841</v>
      </c>
      <c r="H15" s="102">
        <f>'[1]12'!F$385</f>
        <v>15712</v>
      </c>
      <c r="I15" s="101">
        <f>'[1]12'!G$385</f>
        <v>11941</v>
      </c>
      <c r="J15" s="103">
        <f>'[1]12'!H$385</f>
        <v>10991</v>
      </c>
      <c r="K15" s="101">
        <f>'[1]12'!P$385</f>
        <v>12538</v>
      </c>
      <c r="L15" s="101">
        <f>'[1]12'!Y$385</f>
        <v>12538</v>
      </c>
      <c r="M15" s="101">
        <f>'[1]12'!AA$385</f>
        <v>12538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'[1]12'!C$386</f>
        <v>262</v>
      </c>
      <c r="F16" s="101">
        <f>'[1]12'!D$386</f>
        <v>2072</v>
      </c>
      <c r="G16" s="101">
        <f>'[1]12'!E$386</f>
        <v>1572</v>
      </c>
      <c r="H16" s="102">
        <f>'[1]12'!F$386</f>
        <v>307</v>
      </c>
      <c r="I16" s="101">
        <f>'[1]12'!G$386</f>
        <v>3318</v>
      </c>
      <c r="J16" s="103">
        <f>'[1]12'!H$386</f>
        <v>3220</v>
      </c>
      <c r="K16" s="101">
        <f>'[1]12'!P$386</f>
        <v>3484</v>
      </c>
      <c r="L16" s="101">
        <f>'[1]12'!Y$386</f>
        <v>3484</v>
      </c>
      <c r="M16" s="101">
        <f>'[1]12'!AA$386</f>
        <v>3484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'[1]12'!C$387</f>
        <v>24951</v>
      </c>
      <c r="F17" s="101">
        <f>'[1]12'!D$387</f>
        <v>21012</v>
      </c>
      <c r="G17" s="101">
        <f>'[1]12'!E$387</f>
        <v>26174</v>
      </c>
      <c r="H17" s="102">
        <f>'[1]12'!F$387</f>
        <v>4976</v>
      </c>
      <c r="I17" s="101">
        <f>'[1]12'!G$387</f>
        <v>110099</v>
      </c>
      <c r="J17" s="103">
        <f>'[1]12'!H$387</f>
        <v>117184</v>
      </c>
      <c r="K17" s="101">
        <f>'[1]12'!P$387</f>
        <v>115604</v>
      </c>
      <c r="L17" s="101">
        <f>'[1]12'!Y$387</f>
        <v>115604</v>
      </c>
      <c r="M17" s="101">
        <f>'[1]12'!AA$387</f>
        <v>115604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'[1]12'!C$388</f>
        <v>34787</v>
      </c>
      <c r="F18" s="101">
        <f>'[1]12'!D$388</f>
        <v>38692</v>
      </c>
      <c r="G18" s="101">
        <f>'[1]12'!E$388</f>
        <v>68935</v>
      </c>
      <c r="H18" s="102">
        <f>'[1]12'!F$388</f>
        <v>37805</v>
      </c>
      <c r="I18" s="101">
        <f>'[1]12'!G$388</f>
        <v>97559</v>
      </c>
      <c r="J18" s="103">
        <f>'[1]12'!H$388</f>
        <v>97252</v>
      </c>
      <c r="K18" s="101">
        <f>'[1]12'!P$388</f>
        <v>102436</v>
      </c>
      <c r="L18" s="101">
        <f>'[1]12'!Y$388</f>
        <v>102436</v>
      </c>
      <c r="M18" s="101">
        <f>'[1]12'!AA$388</f>
        <v>102436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'[1]12'!C$389</f>
        <v>0</v>
      </c>
      <c r="F19" s="101">
        <f>'[1]12'!D$389</f>
        <v>194</v>
      </c>
      <c r="G19" s="101">
        <f>'[1]12'!E$389</f>
        <v>305</v>
      </c>
      <c r="H19" s="102">
        <f>'[1]12'!F$389</f>
        <v>0</v>
      </c>
      <c r="I19" s="101">
        <f>'[1]12'!G$389</f>
        <v>237</v>
      </c>
      <c r="J19" s="103">
        <f>'[1]12'!H$389</f>
        <v>158</v>
      </c>
      <c r="K19" s="101">
        <f>'[1]12'!P$389</f>
        <v>249</v>
      </c>
      <c r="L19" s="101">
        <f>'[1]12'!Y$389</f>
        <v>249</v>
      </c>
      <c r="M19" s="101">
        <f>'[1]12'!AA$389</f>
        <v>249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'[1]12'!C$390</f>
        <v>0</v>
      </c>
      <c r="F20" s="101">
        <f>'[1]12'!D$390</f>
        <v>0</v>
      </c>
      <c r="G20" s="101">
        <f>'[1]12'!E$390</f>
        <v>0</v>
      </c>
      <c r="H20" s="102">
        <f>'[1]12'!F$390</f>
        <v>0</v>
      </c>
      <c r="I20" s="101">
        <f>'[1]12'!G$390</f>
        <v>0</v>
      </c>
      <c r="J20" s="103">
        <f>'[1]12'!H$390</f>
        <v>0</v>
      </c>
      <c r="K20" s="101">
        <f>'[1]12'!P$390</f>
        <v>0</v>
      </c>
      <c r="L20" s="101">
        <f>'[1]12'!Y$390</f>
        <v>0</v>
      </c>
      <c r="M20" s="101">
        <f>'[1]12'!AA$390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'[1]12'!C$391</f>
        <v>4891</v>
      </c>
      <c r="F21" s="101">
        <f>'[1]12'!D$391</f>
        <v>6958</v>
      </c>
      <c r="G21" s="101">
        <f>'[1]12'!E$391</f>
        <v>3284</v>
      </c>
      <c r="H21" s="102">
        <f>'[1]12'!F$391</f>
        <v>5904</v>
      </c>
      <c r="I21" s="101">
        <f>'[1]12'!G$391</f>
        <v>2670</v>
      </c>
      <c r="J21" s="103">
        <f>'[1]12'!H$391</f>
        <v>2342</v>
      </c>
      <c r="K21" s="101">
        <f>'[1]12'!P$391</f>
        <v>2803</v>
      </c>
      <c r="L21" s="101">
        <f>'[1]12'!Y$391</f>
        <v>2803</v>
      </c>
      <c r="M21" s="101">
        <f>'[1]12'!AA$391</f>
        <v>2803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'[1]12'!C$392</f>
        <v>1151198</v>
      </c>
      <c r="F22" s="101">
        <f>'[1]12'!D$392</f>
        <v>1168075</v>
      </c>
      <c r="G22" s="101">
        <f>'[1]12'!E$392</f>
        <v>1401613</v>
      </c>
      <c r="H22" s="102">
        <f>'[1]12'!F$392</f>
        <v>2134851</v>
      </c>
      <c r="I22" s="101">
        <f>'[1]12'!G$392</f>
        <v>1600016</v>
      </c>
      <c r="J22" s="103">
        <f>'[1]12'!H$392</f>
        <v>1519367</v>
      </c>
      <c r="K22" s="101">
        <f>'[1]12'!P$392</f>
        <v>1854564</v>
      </c>
      <c r="L22" s="101">
        <f>'[1]12'!Y$392</f>
        <v>1962254</v>
      </c>
      <c r="M22" s="101">
        <f>'[1]12'!AA$392</f>
        <v>2073634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'[1]12'!C$393</f>
        <v>5932</v>
      </c>
      <c r="F23" s="101">
        <f>'[1]12'!D$393</f>
        <v>3234</v>
      </c>
      <c r="G23" s="101">
        <f>'[1]12'!E$393</f>
        <v>2956</v>
      </c>
      <c r="H23" s="102">
        <f>'[1]12'!F$393</f>
        <v>7088</v>
      </c>
      <c r="I23" s="101">
        <f>'[1]12'!G$393</f>
        <v>7250</v>
      </c>
      <c r="J23" s="103">
        <f>'[1]12'!H$393</f>
        <v>151</v>
      </c>
      <c r="K23" s="101">
        <f>'[1]12'!P$393</f>
        <v>7613</v>
      </c>
      <c r="L23" s="101">
        <f>'[1]12'!Y$393</f>
        <v>7613</v>
      </c>
      <c r="M23" s="101">
        <f>'[1]12'!AA$393</f>
        <v>7613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'[1]12'!C$394</f>
        <v>0</v>
      </c>
      <c r="F24" s="101">
        <f>'[1]12'!D$394</f>
        <v>0</v>
      </c>
      <c r="G24" s="101">
        <f>'[1]12'!E$394</f>
        <v>9</v>
      </c>
      <c r="H24" s="102">
        <f>'[1]12'!F$394</f>
        <v>0</v>
      </c>
      <c r="I24" s="101">
        <f>'[1]12'!G$394</f>
        <v>0</v>
      </c>
      <c r="J24" s="103">
        <f>'[1]12'!H$394</f>
        <v>0</v>
      </c>
      <c r="K24" s="101">
        <f>'[1]12'!P$394</f>
        <v>0</v>
      </c>
      <c r="L24" s="101">
        <f>'[1]12'!Y$394</f>
        <v>0</v>
      </c>
      <c r="M24" s="101">
        <f>'[1]12'!AA$394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'[1]12'!C$395</f>
        <v>0</v>
      </c>
      <c r="F25" s="101">
        <f>'[1]12'!D$395</f>
        <v>18662</v>
      </c>
      <c r="G25" s="101">
        <f>'[1]12'!E$395</f>
        <v>32313</v>
      </c>
      <c r="H25" s="102">
        <f>'[1]12'!F$395</f>
        <v>18500</v>
      </c>
      <c r="I25" s="101">
        <f>'[1]12'!G$395</f>
        <v>19272</v>
      </c>
      <c r="J25" s="103">
        <f>'[1]12'!H$395</f>
        <v>20524</v>
      </c>
      <c r="K25" s="101">
        <f>'[1]12'!P$395</f>
        <v>20236</v>
      </c>
      <c r="L25" s="101">
        <f>'[1]12'!Y$395</f>
        <v>20236</v>
      </c>
      <c r="M25" s="101">
        <f>'[1]12'!AA$395</f>
        <v>20236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'[1]12'!C$396</f>
        <v>0</v>
      </c>
      <c r="F26" s="101">
        <f>'[1]12'!D$396</f>
        <v>0</v>
      </c>
      <c r="G26" s="101">
        <f>'[1]12'!E$396</f>
        <v>0</v>
      </c>
      <c r="H26" s="102">
        <f>'[1]12'!F$396</f>
        <v>0</v>
      </c>
      <c r="I26" s="101">
        <f>'[1]12'!G$396</f>
        <v>0</v>
      </c>
      <c r="J26" s="103">
        <f>'[1]12'!H$396</f>
        <v>0</v>
      </c>
      <c r="K26" s="101">
        <f>'[1]12'!P$396</f>
        <v>0</v>
      </c>
      <c r="L26" s="101">
        <f>'[1]12'!Y$396</f>
        <v>0</v>
      </c>
      <c r="M26" s="101">
        <f>'[1]12'!AA$396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'[1]12'!C$397</f>
        <v>0</v>
      </c>
      <c r="F27" s="101">
        <f>'[1]12'!D$397</f>
        <v>0</v>
      </c>
      <c r="G27" s="101">
        <f>'[1]12'!E$397</f>
        <v>2263</v>
      </c>
      <c r="H27" s="102">
        <f>'[1]12'!F$397</f>
        <v>0</v>
      </c>
      <c r="I27" s="101">
        <f>'[1]12'!G$397</f>
        <v>4622</v>
      </c>
      <c r="J27" s="103">
        <f>'[1]12'!H$397</f>
        <v>3981</v>
      </c>
      <c r="K27" s="101">
        <f>'[1]12'!P$397</f>
        <v>4853</v>
      </c>
      <c r="L27" s="101">
        <f>'[1]12'!Y$397</f>
        <v>4853</v>
      </c>
      <c r="M27" s="101">
        <f>'[1]12'!AA$397</f>
        <v>4853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'[1]12'!C$398</f>
        <v>0</v>
      </c>
      <c r="F28" s="101">
        <f>'[1]12'!D$398</f>
        <v>0</v>
      </c>
      <c r="G28" s="101">
        <f>'[1]12'!E$398</f>
        <v>0</v>
      </c>
      <c r="H28" s="102">
        <f>'[1]12'!F$398</f>
        <v>0</v>
      </c>
      <c r="I28" s="101">
        <f>'[1]12'!G$398</f>
        <v>0</v>
      </c>
      <c r="J28" s="103">
        <f>'[1]12'!H$398</f>
        <v>0</v>
      </c>
      <c r="K28" s="101">
        <f>'[1]12'!P$398</f>
        <v>0</v>
      </c>
      <c r="L28" s="101">
        <f>'[1]12'!Y$398</f>
        <v>0</v>
      </c>
      <c r="M28" s="101">
        <f>'[1]12'!AA$398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'[1]12'!C$399</f>
        <v>94</v>
      </c>
      <c r="F29" s="101">
        <f>'[1]12'!D$399</f>
        <v>192</v>
      </c>
      <c r="G29" s="101">
        <f>'[1]12'!E$399</f>
        <v>194</v>
      </c>
      <c r="H29" s="102">
        <f>'[1]12'!F$399</f>
        <v>113</v>
      </c>
      <c r="I29" s="101">
        <f>'[1]12'!G$399</f>
        <v>358</v>
      </c>
      <c r="J29" s="103">
        <f>'[1]12'!H$399</f>
        <v>231</v>
      </c>
      <c r="K29" s="101">
        <f>'[1]12'!P$399</f>
        <v>376</v>
      </c>
      <c r="L29" s="101">
        <f>'[1]12'!Y$399</f>
        <v>376</v>
      </c>
      <c r="M29" s="101">
        <f>'[1]12'!AA$399</f>
        <v>376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'[1]12'!C$400</f>
        <v>55149</v>
      </c>
      <c r="F30" s="101">
        <f>'[1]12'!D$400</f>
        <v>45287</v>
      </c>
      <c r="G30" s="101">
        <f>'[1]12'!E$400</f>
        <v>34290</v>
      </c>
      <c r="H30" s="102">
        <f>'[1]12'!F$400</f>
        <v>66564</v>
      </c>
      <c r="I30" s="101">
        <f>'[1]12'!G$400</f>
        <v>17882</v>
      </c>
      <c r="J30" s="103">
        <f>'[1]12'!H$400</f>
        <v>19467</v>
      </c>
      <c r="K30" s="101">
        <f>'[1]12'!P$400</f>
        <v>18776</v>
      </c>
      <c r="L30" s="101">
        <f>'[1]12'!Y$400</f>
        <v>18776</v>
      </c>
      <c r="M30" s="101">
        <f>'[1]12'!AA$400</f>
        <v>18776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'[1]12'!C$401</f>
        <v>1</v>
      </c>
      <c r="F31" s="101">
        <f>'[1]12'!D$401</f>
        <v>4</v>
      </c>
      <c r="G31" s="101">
        <f>'[1]12'!E$401</f>
        <v>0</v>
      </c>
      <c r="H31" s="102">
        <f>'[1]12'!F$401</f>
        <v>1</v>
      </c>
      <c r="I31" s="101">
        <f>'[1]12'!G$401</f>
        <v>1</v>
      </c>
      <c r="J31" s="103">
        <f>'[1]12'!H$401</f>
        <v>0</v>
      </c>
      <c r="K31" s="101">
        <f>'[1]12'!P$401</f>
        <v>1</v>
      </c>
      <c r="L31" s="101">
        <f>'[1]12'!Y$401</f>
        <v>1</v>
      </c>
      <c r="M31" s="101">
        <f>'[1]12'!AA$401</f>
        <v>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'[1]12'!C$402</f>
        <v>26769</v>
      </c>
      <c r="F32" s="101">
        <f>'[1]12'!D$402</f>
        <v>36260</v>
      </c>
      <c r="G32" s="101">
        <f>'[1]12'!E$402</f>
        <v>62791</v>
      </c>
      <c r="H32" s="102">
        <f>'[1]12'!F$402</f>
        <v>32312</v>
      </c>
      <c r="I32" s="101">
        <f>'[1]12'!G$402</f>
        <v>72324</v>
      </c>
      <c r="J32" s="103">
        <f>'[1]12'!H$402</f>
        <v>73163</v>
      </c>
      <c r="K32" s="101">
        <f>'[1]12'!P$402</f>
        <v>75941</v>
      </c>
      <c r="L32" s="101">
        <f>'[1]12'!Y$402</f>
        <v>75941</v>
      </c>
      <c r="M32" s="101">
        <f>'[1]12'!AA$402</f>
        <v>75941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'[1]12'!C$403</f>
        <v>2</v>
      </c>
      <c r="F33" s="101">
        <f>'[1]12'!D$403</f>
        <v>23</v>
      </c>
      <c r="G33" s="101">
        <f>'[1]12'!E$403</f>
        <v>0</v>
      </c>
      <c r="H33" s="102">
        <f>'[1]12'!F$403</f>
        <v>2</v>
      </c>
      <c r="I33" s="101">
        <f>'[1]12'!G$403</f>
        <v>2</v>
      </c>
      <c r="J33" s="103">
        <f>'[1]12'!H$403</f>
        <v>0</v>
      </c>
      <c r="K33" s="101">
        <f>'[1]12'!P$403</f>
        <v>2</v>
      </c>
      <c r="L33" s="101">
        <f>'[1]12'!Y$403</f>
        <v>2</v>
      </c>
      <c r="M33" s="101">
        <f>'[1]12'!AA$403</f>
        <v>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'[1]12'!C$404</f>
        <v>50</v>
      </c>
      <c r="F34" s="101">
        <f>'[1]12'!D$404</f>
        <v>3</v>
      </c>
      <c r="G34" s="101">
        <f>'[1]12'!E$404</f>
        <v>15</v>
      </c>
      <c r="H34" s="102">
        <f>'[1]12'!F$404</f>
        <v>61</v>
      </c>
      <c r="I34" s="101">
        <f>'[1]12'!G$404</f>
        <v>50</v>
      </c>
      <c r="J34" s="103">
        <f>'[1]12'!H$404</f>
        <v>26</v>
      </c>
      <c r="K34" s="101">
        <f>'[1]12'!P$404</f>
        <v>53</v>
      </c>
      <c r="L34" s="101">
        <f>'[1]12'!Y$404</f>
        <v>53</v>
      </c>
      <c r="M34" s="101">
        <f>'[1]12'!AA$404</f>
        <v>53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'[1]12'!C$405</f>
        <v>0</v>
      </c>
      <c r="F35" s="101">
        <f>'[1]12'!D$405</f>
        <v>0</v>
      </c>
      <c r="G35" s="101">
        <f>'[1]12'!E$405</f>
        <v>0</v>
      </c>
      <c r="H35" s="102">
        <f>'[1]12'!F$405</f>
        <v>0</v>
      </c>
      <c r="I35" s="101">
        <f>'[1]12'!G$405</f>
        <v>0</v>
      </c>
      <c r="J35" s="103">
        <f>'[1]12'!H$405</f>
        <v>0</v>
      </c>
      <c r="K35" s="101">
        <f>'[1]12'!P$405</f>
        <v>0</v>
      </c>
      <c r="L35" s="101">
        <f>'[1]12'!Y$405</f>
        <v>0</v>
      </c>
      <c r="M35" s="101">
        <f>'[1]12'!AA$405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'[1]12'!C$406</f>
        <v>0</v>
      </c>
      <c r="F36" s="101">
        <f>'[1]12'!D$406</f>
        <v>49537</v>
      </c>
      <c r="G36" s="101">
        <f>'[1]12'!E$406</f>
        <v>0</v>
      </c>
      <c r="H36" s="102">
        <f>'[1]12'!F$406</f>
        <v>0</v>
      </c>
      <c r="I36" s="101">
        <f>'[1]12'!G$406</f>
        <v>0</v>
      </c>
      <c r="J36" s="103">
        <f>'[1]12'!H$406</f>
        <v>0</v>
      </c>
      <c r="K36" s="101">
        <f>'[1]12'!P$406</f>
        <v>0</v>
      </c>
      <c r="L36" s="101">
        <f>'[1]12'!Y$406</f>
        <v>0</v>
      </c>
      <c r="M36" s="101">
        <f>'[1]12'!AA$406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'[1]12'!C$407</f>
        <v>60647</v>
      </c>
      <c r="F37" s="101">
        <f>'[1]12'!D$407</f>
        <v>0</v>
      </c>
      <c r="G37" s="101">
        <f>'[1]12'!E$407</f>
        <v>2308</v>
      </c>
      <c r="H37" s="102">
        <f>'[1]12'!F$407</f>
        <v>70526</v>
      </c>
      <c r="I37" s="101">
        <f>'[1]12'!G$407</f>
        <v>2367</v>
      </c>
      <c r="J37" s="103">
        <f>'[1]12'!H$407</f>
        <v>2116</v>
      </c>
      <c r="K37" s="101">
        <f>'[1]12'!P$407</f>
        <v>2486</v>
      </c>
      <c r="L37" s="101">
        <f>'[1]12'!Y$407</f>
        <v>2486</v>
      </c>
      <c r="M37" s="101">
        <f>'[1]12'!AA$407</f>
        <v>2486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'[1]12'!C$408</f>
        <v>2340</v>
      </c>
      <c r="F38" s="101">
        <f>'[1]12'!D$408</f>
        <v>2340</v>
      </c>
      <c r="G38" s="101">
        <f>'[1]12'!E$408</f>
        <v>2414</v>
      </c>
      <c r="H38" s="102">
        <f>'[1]12'!F$408</f>
        <v>2826</v>
      </c>
      <c r="I38" s="101">
        <f>'[1]12'!G$408</f>
        <v>2408</v>
      </c>
      <c r="J38" s="103">
        <f>'[1]12'!H$408</f>
        <v>2360</v>
      </c>
      <c r="K38" s="101">
        <f>'[1]12'!P$408</f>
        <v>2528</v>
      </c>
      <c r="L38" s="101">
        <f>'[1]12'!Y$408</f>
        <v>2528</v>
      </c>
      <c r="M38" s="101">
        <f>'[1]12'!AA$408</f>
        <v>2528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'[1]12'!C$409</f>
        <v>971</v>
      </c>
      <c r="F39" s="101">
        <f>'[1]12'!D$409</f>
        <v>256413</v>
      </c>
      <c r="G39" s="101">
        <f>'[1]12'!E$409</f>
        <v>56769</v>
      </c>
      <c r="H39" s="102">
        <f>'[1]12'!F$409</f>
        <v>1164</v>
      </c>
      <c r="I39" s="101">
        <f>'[1]12'!G$409</f>
        <v>37527</v>
      </c>
      <c r="J39" s="103">
        <f>'[1]12'!H$409</f>
        <v>32552</v>
      </c>
      <c r="K39" s="101">
        <f>'[1]12'!P$409</f>
        <v>39404</v>
      </c>
      <c r="L39" s="101">
        <f>'[1]12'!Y$409</f>
        <v>39404</v>
      </c>
      <c r="M39" s="101">
        <f>'[1]12'!AA$409</f>
        <v>39404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'[1]12'!C$410</f>
        <v>29420</v>
      </c>
      <c r="F40" s="101">
        <f>'[1]12'!D$410</f>
        <v>38128</v>
      </c>
      <c r="G40" s="101">
        <f>'[1]12'!E$410</f>
        <v>44661</v>
      </c>
      <c r="H40" s="102">
        <f>'[1]12'!F$410</f>
        <v>26186</v>
      </c>
      <c r="I40" s="101">
        <f>'[1]12'!G$410</f>
        <v>51156</v>
      </c>
      <c r="J40" s="103">
        <f>'[1]12'!H$410</f>
        <v>47445</v>
      </c>
      <c r="K40" s="101">
        <f>'[1]12'!P$410</f>
        <v>53713</v>
      </c>
      <c r="L40" s="101">
        <f>'[1]12'!Y$410</f>
        <v>53713</v>
      </c>
      <c r="M40" s="101">
        <f>'[1]12'!AA$410</f>
        <v>53713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'[1]12'!C$411</f>
        <v>8488</v>
      </c>
      <c r="F41" s="101">
        <f>'[1]12'!D$411</f>
        <v>5426</v>
      </c>
      <c r="G41" s="101">
        <f>'[1]12'!E$411</f>
        <v>3702</v>
      </c>
      <c r="H41" s="102">
        <f>'[1]12'!F$411</f>
        <v>10249</v>
      </c>
      <c r="I41" s="101">
        <f>'[1]12'!G$411</f>
        <v>3844</v>
      </c>
      <c r="J41" s="103">
        <f>'[1]12'!H$411</f>
        <v>3304</v>
      </c>
      <c r="K41" s="101">
        <f>'[1]12'!P$411</f>
        <v>4036</v>
      </c>
      <c r="L41" s="101">
        <f>'[1]12'!Y$411</f>
        <v>4036</v>
      </c>
      <c r="M41" s="101">
        <f>'[1]12'!AA$411</f>
        <v>4036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'[1]12'!C$412</f>
        <v>20298</v>
      </c>
      <c r="F42" s="101">
        <f>'[1]12'!D$412</f>
        <v>21857</v>
      </c>
      <c r="G42" s="101">
        <f>'[1]12'!E$412</f>
        <v>22745</v>
      </c>
      <c r="H42" s="102">
        <f>'[1]12'!F$412</f>
        <v>21357</v>
      </c>
      <c r="I42" s="101">
        <f>'[1]12'!G$412</f>
        <v>27377</v>
      </c>
      <c r="J42" s="103">
        <f>'[1]12'!H$412</f>
        <v>26145</v>
      </c>
      <c r="K42" s="101">
        <f>'[1]12'!P$412</f>
        <v>28747</v>
      </c>
      <c r="L42" s="101">
        <f>'[1]12'!Y$412</f>
        <v>28747</v>
      </c>
      <c r="M42" s="101">
        <f>'[1]12'!AA$412</f>
        <v>28747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'[1]12'!C$413</f>
        <v>3264</v>
      </c>
      <c r="F43" s="101">
        <f>'[1]12'!D$413</f>
        <v>5158</v>
      </c>
      <c r="G43" s="101">
        <f>'[1]12'!E$413</f>
        <v>2052</v>
      </c>
      <c r="H43" s="102">
        <f>'[1]12'!F$413</f>
        <v>3942</v>
      </c>
      <c r="I43" s="101">
        <f>'[1]12'!G$413</f>
        <v>2759</v>
      </c>
      <c r="J43" s="103">
        <f>'[1]12'!H$413</f>
        <v>2080</v>
      </c>
      <c r="K43" s="101">
        <f>'[1]12'!P$413</f>
        <v>2897</v>
      </c>
      <c r="L43" s="101">
        <f>'[1]12'!Y$413</f>
        <v>2897</v>
      </c>
      <c r="M43" s="101">
        <f>'[1]12'!AA$413</f>
        <v>2897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'[1]12'!C$414</f>
        <v>2026</v>
      </c>
      <c r="F44" s="101">
        <f>'[1]12'!D$414</f>
        <v>2656</v>
      </c>
      <c r="G44" s="101">
        <f>'[1]12'!E$414</f>
        <v>2492</v>
      </c>
      <c r="H44" s="102">
        <f>'[1]12'!F$414</f>
        <v>2448</v>
      </c>
      <c r="I44" s="101">
        <f>'[1]12'!G$414</f>
        <v>6160</v>
      </c>
      <c r="J44" s="103">
        <f>'[1]12'!H$414</f>
        <v>4647</v>
      </c>
      <c r="K44" s="101">
        <f>'[1]12'!P$414</f>
        <v>6468</v>
      </c>
      <c r="L44" s="101">
        <f>'[1]12'!Y$414</f>
        <v>6468</v>
      </c>
      <c r="M44" s="101">
        <f>'[1]12'!AA$414</f>
        <v>6468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'[1]12'!C$415</f>
        <v>6428</v>
      </c>
      <c r="F45" s="101">
        <f>'[1]12'!D$415</f>
        <v>4463</v>
      </c>
      <c r="G45" s="101">
        <f>'[1]12'!E$415</f>
        <v>4302</v>
      </c>
      <c r="H45" s="102">
        <f>'[1]12'!F$415</f>
        <v>725</v>
      </c>
      <c r="I45" s="101">
        <f>'[1]12'!G$415</f>
        <v>4546</v>
      </c>
      <c r="J45" s="103">
        <f>'[1]12'!H$415</f>
        <v>4525</v>
      </c>
      <c r="K45" s="101">
        <f>'[1]12'!P$415</f>
        <v>4773</v>
      </c>
      <c r="L45" s="101">
        <f>'[1]12'!Y$415</f>
        <v>4773</v>
      </c>
      <c r="M45" s="101">
        <f>'[1]12'!AA$415</f>
        <v>4773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'[1]12'!C$416</f>
        <v>476049</v>
      </c>
      <c r="F46" s="94">
        <f>'[1]12'!D$416</f>
        <v>364735</v>
      </c>
      <c r="G46" s="94">
        <f>'[1]12'!E$416</f>
        <v>357457</v>
      </c>
      <c r="H46" s="95">
        <f>'[1]12'!F$416</f>
        <v>559138</v>
      </c>
      <c r="I46" s="94">
        <f>'[1]12'!G$416</f>
        <v>447388</v>
      </c>
      <c r="J46" s="96">
        <f>'[1]12'!H$416</f>
        <v>462972</v>
      </c>
      <c r="K46" s="94">
        <f>'[1]12'!P$416</f>
        <v>441596</v>
      </c>
      <c r="L46" s="94">
        <f>'[1]12'!Y$416</f>
        <v>410186</v>
      </c>
      <c r="M46" s="94">
        <f>'[1]12'!AA$416</f>
        <v>467218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'[1]12'!C$418</f>
        <v>0</v>
      </c>
      <c r="F48" s="88">
        <f>'[1]12'!D$418</f>
        <v>0</v>
      </c>
      <c r="G48" s="88">
        <f>'[1]12'!E$418</f>
        <v>0</v>
      </c>
      <c r="H48" s="89">
        <f>'[1]12'!F$418</f>
        <v>0</v>
      </c>
      <c r="I48" s="88">
        <f>'[1]12'!G$418</f>
        <v>0</v>
      </c>
      <c r="J48" s="90">
        <f>'[1]12'!H$418</f>
        <v>0</v>
      </c>
      <c r="K48" s="88">
        <f>'[1]12'!P$418</f>
        <v>0</v>
      </c>
      <c r="L48" s="88">
        <f>'[1]12'!Y$418</f>
        <v>0</v>
      </c>
      <c r="M48" s="88">
        <f>'[1]12'!AA$418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'[1]12'!C$419</f>
        <v>0</v>
      </c>
      <c r="F49" s="94">
        <f>'[1]12'!D$419</f>
        <v>0</v>
      </c>
      <c r="G49" s="94">
        <f>'[1]12'!E$419</f>
        <v>0</v>
      </c>
      <c r="H49" s="95">
        <f>'[1]12'!F$419</f>
        <v>0</v>
      </c>
      <c r="I49" s="94">
        <f>'[1]12'!G$419</f>
        <v>0</v>
      </c>
      <c r="J49" s="96">
        <f>'[1]12'!H$419</f>
        <v>0</v>
      </c>
      <c r="K49" s="94">
        <f>'[1]12'!P$419</f>
        <v>0</v>
      </c>
      <c r="L49" s="94">
        <f>'[1]12'!Y$419</f>
        <v>0</v>
      </c>
      <c r="M49" s="94">
        <f>'[1]12'!AA$419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8545</v>
      </c>
      <c r="F51" s="74">
        <f t="shared" si="4"/>
        <v>7251</v>
      </c>
      <c r="G51" s="74">
        <f t="shared" si="4"/>
        <v>11037</v>
      </c>
      <c r="H51" s="75">
        <f t="shared" si="4"/>
        <v>3695</v>
      </c>
      <c r="I51" s="74">
        <f t="shared" si="4"/>
        <v>19164</v>
      </c>
      <c r="J51" s="76">
        <f t="shared" si="4"/>
        <v>28599</v>
      </c>
      <c r="K51" s="74">
        <f t="shared" si="4"/>
        <v>10880</v>
      </c>
      <c r="L51" s="74">
        <f t="shared" si="4"/>
        <v>11086</v>
      </c>
      <c r="M51" s="74">
        <f t="shared" si="4"/>
        <v>11291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407</v>
      </c>
      <c r="F52" s="88">
        <f t="shared" si="5"/>
        <v>1911</v>
      </c>
      <c r="G52" s="88">
        <f t="shared" si="5"/>
        <v>3881</v>
      </c>
      <c r="H52" s="89">
        <f t="shared" si="5"/>
        <v>1300</v>
      </c>
      <c r="I52" s="88">
        <f t="shared" si="5"/>
        <v>3234</v>
      </c>
      <c r="J52" s="90">
        <f t="shared" si="5"/>
        <v>3234</v>
      </c>
      <c r="K52" s="88">
        <f t="shared" si="5"/>
        <v>1300</v>
      </c>
      <c r="L52" s="88">
        <f t="shared" si="5"/>
        <v>1369</v>
      </c>
      <c r="M52" s="88">
        <f t="shared" si="5"/>
        <v>1437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407</v>
      </c>
      <c r="F53" s="94">
        <f t="shared" si="6"/>
        <v>1911</v>
      </c>
      <c r="G53" s="94">
        <f t="shared" si="6"/>
        <v>3881</v>
      </c>
      <c r="H53" s="95">
        <f t="shared" si="6"/>
        <v>1300</v>
      </c>
      <c r="I53" s="94">
        <f t="shared" si="6"/>
        <v>3234</v>
      </c>
      <c r="J53" s="96">
        <f t="shared" si="6"/>
        <v>3234</v>
      </c>
      <c r="K53" s="94">
        <f t="shared" si="6"/>
        <v>1300</v>
      </c>
      <c r="L53" s="94">
        <f t="shared" si="6"/>
        <v>1369</v>
      </c>
      <c r="M53" s="94">
        <f t="shared" si="6"/>
        <v>1437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'[1]12'!C$423</f>
        <v>0</v>
      </c>
      <c r="F54" s="88">
        <f>'[1]12'!D$423</f>
        <v>0</v>
      </c>
      <c r="G54" s="88">
        <f>'[1]12'!E$423</f>
        <v>0</v>
      </c>
      <c r="H54" s="89">
        <f>'[1]12'!F$423</f>
        <v>0</v>
      </c>
      <c r="I54" s="88">
        <f>'[1]12'!G$423</f>
        <v>0</v>
      </c>
      <c r="J54" s="90">
        <f>'[1]12'!H$423</f>
        <v>0</v>
      </c>
      <c r="K54" s="88">
        <f>'[1]12'!P$423</f>
        <v>0</v>
      </c>
      <c r="L54" s="88">
        <f>'[1]12'!Y$423</f>
        <v>0</v>
      </c>
      <c r="M54" s="88">
        <f>'[1]12'!AA$423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'[1]12'!C$424</f>
        <v>407</v>
      </c>
      <c r="F55" s="94">
        <f>'[1]12'!D$424</f>
        <v>1911</v>
      </c>
      <c r="G55" s="94">
        <f>'[1]12'!E$424</f>
        <v>3881</v>
      </c>
      <c r="H55" s="95">
        <f>'[1]12'!F$424</f>
        <v>1300</v>
      </c>
      <c r="I55" s="94">
        <f>'[1]12'!G$424</f>
        <v>3234</v>
      </c>
      <c r="J55" s="96">
        <f>'[1]12'!H$424</f>
        <v>3234</v>
      </c>
      <c r="K55" s="94">
        <f>'[1]12'!P$424</f>
        <v>1300</v>
      </c>
      <c r="L55" s="94">
        <f>'[1]12'!Y$424</f>
        <v>1369</v>
      </c>
      <c r="M55" s="94">
        <f>'[1]12'!AA$424</f>
        <v>1437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'[1]12'!C$426</f>
        <v>0</v>
      </c>
      <c r="F57" s="88">
        <f>'[1]12'!D$426</f>
        <v>0</v>
      </c>
      <c r="G57" s="88">
        <f>'[1]12'!E$426</f>
        <v>0</v>
      </c>
      <c r="H57" s="89">
        <f>'[1]12'!F$426</f>
        <v>0</v>
      </c>
      <c r="I57" s="88">
        <f>'[1]12'!G$426</f>
        <v>0</v>
      </c>
      <c r="J57" s="90">
        <f>'[1]12'!H$426</f>
        <v>0</v>
      </c>
      <c r="K57" s="88">
        <f>'[1]12'!P$426</f>
        <v>0</v>
      </c>
      <c r="L57" s="88">
        <f>'[1]12'!Y$426</f>
        <v>0</v>
      </c>
      <c r="M57" s="88">
        <f>'[1]12'!AA$426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'[1]12'!C$427</f>
        <v>0</v>
      </c>
      <c r="F58" s="94">
        <f>'[1]12'!D$427</f>
        <v>0</v>
      </c>
      <c r="G58" s="94">
        <f>'[1]12'!E$427</f>
        <v>0</v>
      </c>
      <c r="H58" s="95">
        <f>'[1]12'!F$427</f>
        <v>0</v>
      </c>
      <c r="I58" s="94">
        <f>'[1]12'!G$427</f>
        <v>0</v>
      </c>
      <c r="J58" s="96">
        <f>'[1]12'!H$427</f>
        <v>0</v>
      </c>
      <c r="K58" s="94">
        <f>'[1]12'!P$427</f>
        <v>0</v>
      </c>
      <c r="L58" s="94">
        <f>'[1]12'!Y$427</f>
        <v>0</v>
      </c>
      <c r="M58" s="94">
        <f>'[1]12'!AA$427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'[1]12'!C$429</f>
        <v>0</v>
      </c>
      <c r="F60" s="88">
        <f>'[1]12'!D$429</f>
        <v>0</v>
      </c>
      <c r="G60" s="88">
        <f>'[1]12'!E$429</f>
        <v>0</v>
      </c>
      <c r="H60" s="89">
        <f>'[1]12'!F$429</f>
        <v>0</v>
      </c>
      <c r="I60" s="88">
        <f>'[1]12'!G$429</f>
        <v>0</v>
      </c>
      <c r="J60" s="90">
        <f>'[1]12'!H$429</f>
        <v>0</v>
      </c>
      <c r="K60" s="88">
        <f>'[1]12'!P$429</f>
        <v>0</v>
      </c>
      <c r="L60" s="88">
        <f>'[1]12'!Y$429</f>
        <v>0</v>
      </c>
      <c r="M60" s="88">
        <f>'[1]12'!AA$429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'[1]12'!C$430</f>
        <v>0</v>
      </c>
      <c r="F61" s="94">
        <f>'[1]12'!D$430</f>
        <v>0</v>
      </c>
      <c r="G61" s="94">
        <f>'[1]12'!E$430</f>
        <v>0</v>
      </c>
      <c r="H61" s="95">
        <f>'[1]12'!F$430</f>
        <v>0</v>
      </c>
      <c r="I61" s="94">
        <f>'[1]12'!G$430</f>
        <v>0</v>
      </c>
      <c r="J61" s="96">
        <f>'[1]12'!H$430</f>
        <v>0</v>
      </c>
      <c r="K61" s="94">
        <f>'[1]12'!P$430</f>
        <v>0</v>
      </c>
      <c r="L61" s="94">
        <f>'[1]12'!Y$430</f>
        <v>0</v>
      </c>
      <c r="M61" s="94">
        <f>'[1]12'!AA$430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'[1]12'!C$431</f>
        <v>0</v>
      </c>
      <c r="F62" s="101">
        <f>'[1]12'!D$431</f>
        <v>0</v>
      </c>
      <c r="G62" s="101">
        <f>'[1]12'!E$431</f>
        <v>0</v>
      </c>
      <c r="H62" s="102">
        <f>'[1]12'!F$431</f>
        <v>0</v>
      </c>
      <c r="I62" s="101">
        <f>'[1]12'!G$431</f>
        <v>0</v>
      </c>
      <c r="J62" s="103">
        <f>'[1]12'!H$431</f>
        <v>0</v>
      </c>
      <c r="K62" s="101">
        <f>'[1]12'!P$431</f>
        <v>0</v>
      </c>
      <c r="L62" s="101">
        <f>'[1]12'!Y$431</f>
        <v>0</v>
      </c>
      <c r="M62" s="101">
        <f>'[1]12'!AA$431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'[1]12'!C$432</f>
        <v>0</v>
      </c>
      <c r="F63" s="101">
        <f>'[1]12'!D$432</f>
        <v>0</v>
      </c>
      <c r="G63" s="101">
        <f>'[1]12'!E$432</f>
        <v>0</v>
      </c>
      <c r="H63" s="102">
        <f>'[1]12'!F$432</f>
        <v>0</v>
      </c>
      <c r="I63" s="101">
        <f>'[1]12'!G$432</f>
        <v>0</v>
      </c>
      <c r="J63" s="103">
        <f>'[1]12'!H$432</f>
        <v>0</v>
      </c>
      <c r="K63" s="101">
        <f>'[1]12'!P$432</f>
        <v>0</v>
      </c>
      <c r="L63" s="101">
        <f>'[1]12'!Y$432</f>
        <v>0</v>
      </c>
      <c r="M63" s="101">
        <f>'[1]12'!AA$432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'[1]12'!C$435</f>
        <v>0</v>
      </c>
      <c r="F66" s="88">
        <f>'[1]12'!D$435</f>
        <v>0</v>
      </c>
      <c r="G66" s="88">
        <f>'[1]12'!E$435</f>
        <v>0</v>
      </c>
      <c r="H66" s="89">
        <f>'[1]12'!F$435</f>
        <v>0</v>
      </c>
      <c r="I66" s="88">
        <f>'[1]12'!G$435</f>
        <v>0</v>
      </c>
      <c r="J66" s="90">
        <f>'[1]12'!H$435</f>
        <v>0</v>
      </c>
      <c r="K66" s="88">
        <f>'[1]12'!P$435</f>
        <v>0</v>
      </c>
      <c r="L66" s="88">
        <f>'[1]12'!Y$435</f>
        <v>0</v>
      </c>
      <c r="M66" s="90">
        <f>'[1]12'!AA$435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'[1]12'!C$436</f>
        <v>0</v>
      </c>
      <c r="F67" s="94">
        <f>'[1]12'!D$436</f>
        <v>0</v>
      </c>
      <c r="G67" s="94">
        <f>'[1]12'!E$436</f>
        <v>0</v>
      </c>
      <c r="H67" s="95">
        <f>'[1]12'!F$436</f>
        <v>0</v>
      </c>
      <c r="I67" s="94">
        <f>'[1]12'!G$436</f>
        <v>0</v>
      </c>
      <c r="J67" s="96">
        <f>'[1]12'!H$436</f>
        <v>0</v>
      </c>
      <c r="K67" s="94">
        <f>'[1]12'!P$436</f>
        <v>0</v>
      </c>
      <c r="L67" s="94">
        <f>'[1]12'!Y$436</f>
        <v>0</v>
      </c>
      <c r="M67" s="96">
        <f>'[1]12'!AA$436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'[1]12'!C$438</f>
        <v>0</v>
      </c>
      <c r="F69" s="88">
        <f>'[1]12'!D$438</f>
        <v>0</v>
      </c>
      <c r="G69" s="88">
        <f>'[1]12'!E$438</f>
        <v>0</v>
      </c>
      <c r="H69" s="89">
        <f>'[1]12'!F$438</f>
        <v>0</v>
      </c>
      <c r="I69" s="88">
        <f>'[1]12'!G$438</f>
        <v>0</v>
      </c>
      <c r="J69" s="90">
        <f>'[1]12'!H$438</f>
        <v>0</v>
      </c>
      <c r="K69" s="88">
        <f>'[1]12'!P$438</f>
        <v>0</v>
      </c>
      <c r="L69" s="88">
        <f>'[1]12'!Y$438</f>
        <v>0</v>
      </c>
      <c r="M69" s="90">
        <f>'[1]12'!AA$438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'[1]12'!C$439</f>
        <v>0</v>
      </c>
      <c r="F70" s="94">
        <f>'[1]12'!D$439</f>
        <v>0</v>
      </c>
      <c r="G70" s="94">
        <f>'[1]12'!E$439</f>
        <v>0</v>
      </c>
      <c r="H70" s="95">
        <f>'[1]12'!F$439</f>
        <v>0</v>
      </c>
      <c r="I70" s="94">
        <f>'[1]12'!G$439</f>
        <v>0</v>
      </c>
      <c r="J70" s="96">
        <f>'[1]12'!H$439</f>
        <v>0</v>
      </c>
      <c r="K70" s="94">
        <f>'[1]12'!P$439</f>
        <v>0</v>
      </c>
      <c r="L70" s="94">
        <f>'[1]12'!Y$439</f>
        <v>0</v>
      </c>
      <c r="M70" s="96">
        <f>'[1]12'!AA$439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'[1]12'!C$440</f>
        <v>0</v>
      </c>
      <c r="F72" s="101">
        <f>'[1]12'!D$440</f>
        <v>0</v>
      </c>
      <c r="G72" s="101">
        <f>'[1]12'!E$440</f>
        <v>0</v>
      </c>
      <c r="H72" s="102">
        <f>'[1]12'!F$440</f>
        <v>0</v>
      </c>
      <c r="I72" s="101">
        <f>'[1]12'!G$440</f>
        <v>0</v>
      </c>
      <c r="J72" s="103">
        <f>'[1]12'!H$440</f>
        <v>0</v>
      </c>
      <c r="K72" s="101">
        <f>'[1]12'!P$440</f>
        <v>0</v>
      </c>
      <c r="L72" s="101">
        <f>'[1]12'!Y$440</f>
        <v>0</v>
      </c>
      <c r="M72" s="101">
        <f>'[1]12'!AA$440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8138</v>
      </c>
      <c r="F73" s="101">
        <f t="shared" si="12"/>
        <v>5340</v>
      </c>
      <c r="G73" s="101">
        <f t="shared" si="12"/>
        <v>7156</v>
      </c>
      <c r="H73" s="102">
        <f t="shared" si="12"/>
        <v>2395</v>
      </c>
      <c r="I73" s="101">
        <f t="shared" si="12"/>
        <v>15930</v>
      </c>
      <c r="J73" s="103">
        <f t="shared" si="12"/>
        <v>25365</v>
      </c>
      <c r="K73" s="101">
        <f t="shared" si="12"/>
        <v>9580</v>
      </c>
      <c r="L73" s="101">
        <f t="shared" si="12"/>
        <v>9717</v>
      </c>
      <c r="M73" s="101">
        <f t="shared" si="12"/>
        <v>9854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'[1]12'!C$442</f>
        <v>3859</v>
      </c>
      <c r="F74" s="88">
        <f>'[1]12'!D$442</f>
        <v>5241</v>
      </c>
      <c r="G74" s="88">
        <f>'[1]12'!E$442</f>
        <v>5187</v>
      </c>
      <c r="H74" s="89">
        <f>'[1]12'!F$442</f>
        <v>1300</v>
      </c>
      <c r="I74" s="88">
        <f>'[1]12'!G$442</f>
        <v>7861</v>
      </c>
      <c r="J74" s="90">
        <f>'[1]12'!H$442</f>
        <v>7861</v>
      </c>
      <c r="K74" s="88">
        <f>'[1]12'!P$442</f>
        <v>9020</v>
      </c>
      <c r="L74" s="88">
        <f>'[1]12'!Y$442</f>
        <v>9127</v>
      </c>
      <c r="M74" s="88">
        <f>'[1]12'!AA$442</f>
        <v>9234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'[1]12'!C$443</f>
        <v>4279</v>
      </c>
      <c r="F75" s="94">
        <f>'[1]12'!D$443</f>
        <v>99</v>
      </c>
      <c r="G75" s="94">
        <f>'[1]12'!E$443</f>
        <v>1969</v>
      </c>
      <c r="H75" s="95">
        <f>'[1]12'!F$443</f>
        <v>1095</v>
      </c>
      <c r="I75" s="94">
        <f>'[1]12'!G$443</f>
        <v>8069</v>
      </c>
      <c r="J75" s="96">
        <f>'[1]12'!H$443</f>
        <v>17504</v>
      </c>
      <c r="K75" s="94">
        <f>'[1]12'!P$443</f>
        <v>560</v>
      </c>
      <c r="L75" s="94">
        <f>'[1]12'!Y$443</f>
        <v>590</v>
      </c>
      <c r="M75" s="94">
        <f>'[1]12'!AA$443</f>
        <v>620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2400501</v>
      </c>
      <c r="F77" s="74">
        <f t="shared" si="13"/>
        <v>2997928</v>
      </c>
      <c r="G77" s="74">
        <f t="shared" si="13"/>
        <v>3133763</v>
      </c>
      <c r="H77" s="75">
        <f t="shared" si="13"/>
        <v>3049183</v>
      </c>
      <c r="I77" s="74">
        <f t="shared" si="13"/>
        <v>3544983</v>
      </c>
      <c r="J77" s="76">
        <f t="shared" si="13"/>
        <v>3612644</v>
      </c>
      <c r="K77" s="74">
        <f t="shared" si="13"/>
        <v>3109729</v>
      </c>
      <c r="L77" s="74">
        <f t="shared" si="13"/>
        <v>3240158</v>
      </c>
      <c r="M77" s="74">
        <f t="shared" si="13"/>
        <v>3398066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2374923</v>
      </c>
      <c r="F78" s="81">
        <f t="shared" si="14"/>
        <v>2901214</v>
      </c>
      <c r="G78" s="81">
        <f t="shared" si="14"/>
        <v>3096671</v>
      </c>
      <c r="H78" s="82">
        <f t="shared" si="14"/>
        <v>2947285</v>
      </c>
      <c r="I78" s="81">
        <f t="shared" si="14"/>
        <v>3438362</v>
      </c>
      <c r="J78" s="83">
        <f t="shared" si="14"/>
        <v>3505557</v>
      </c>
      <c r="K78" s="81">
        <f t="shared" si="14"/>
        <v>2985943</v>
      </c>
      <c r="L78" s="81">
        <f t="shared" si="14"/>
        <v>3116282</v>
      </c>
      <c r="M78" s="81">
        <f t="shared" si="14"/>
        <v>3272096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'[1]12'!C$446</f>
        <v>0</v>
      </c>
      <c r="F79" s="88">
        <f>'[1]12'!D$446</f>
        <v>0</v>
      </c>
      <c r="G79" s="88">
        <f>'[1]12'!E$446</f>
        <v>0</v>
      </c>
      <c r="H79" s="89">
        <f>'[1]12'!F$446</f>
        <v>0</v>
      </c>
      <c r="I79" s="88">
        <f>'[1]12'!G$446</f>
        <v>0</v>
      </c>
      <c r="J79" s="90">
        <f>'[1]12'!H$446</f>
        <v>0</v>
      </c>
      <c r="K79" s="88">
        <f>'[1]12'!P$446</f>
        <v>0</v>
      </c>
      <c r="L79" s="88">
        <f>'[1]12'!Y$446</f>
        <v>0</v>
      </c>
      <c r="M79" s="88">
        <f>'[1]12'!AA$446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'[1]12'!C$447</f>
        <v>2374923</v>
      </c>
      <c r="F80" s="94">
        <f>'[1]12'!D$447</f>
        <v>2901214</v>
      </c>
      <c r="G80" s="94">
        <f>'[1]12'!E$447</f>
        <v>3096671</v>
      </c>
      <c r="H80" s="95">
        <f>'[1]12'!F$447</f>
        <v>2947285</v>
      </c>
      <c r="I80" s="94">
        <f>'[1]12'!G$447</f>
        <v>3438362</v>
      </c>
      <c r="J80" s="96">
        <f>'[1]12'!H$447</f>
        <v>3505557</v>
      </c>
      <c r="K80" s="94">
        <f>'[1]12'!P$447</f>
        <v>2985943</v>
      </c>
      <c r="L80" s="94">
        <f>'[1]12'!Y$447</f>
        <v>3116282</v>
      </c>
      <c r="M80" s="94">
        <f>'[1]12'!AA$447</f>
        <v>3272096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25578</v>
      </c>
      <c r="F81" s="101">
        <f t="shared" si="15"/>
        <v>96714</v>
      </c>
      <c r="G81" s="101">
        <f t="shared" si="15"/>
        <v>36537</v>
      </c>
      <c r="H81" s="102">
        <f t="shared" si="15"/>
        <v>101898</v>
      </c>
      <c r="I81" s="101">
        <f t="shared" si="15"/>
        <v>106378</v>
      </c>
      <c r="J81" s="103">
        <f t="shared" si="15"/>
        <v>106448</v>
      </c>
      <c r="K81" s="101">
        <f t="shared" si="15"/>
        <v>123786</v>
      </c>
      <c r="L81" s="101">
        <f t="shared" si="15"/>
        <v>123876</v>
      </c>
      <c r="M81" s="101">
        <f t="shared" si="15"/>
        <v>125970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'[1]12'!C$449</f>
        <v>568</v>
      </c>
      <c r="F82" s="88">
        <f>'[1]12'!D$449</f>
        <v>85808</v>
      </c>
      <c r="G82" s="88">
        <f>'[1]12'!E$449</f>
        <v>29834</v>
      </c>
      <c r="H82" s="89">
        <f>'[1]12'!F$449</f>
        <v>101898</v>
      </c>
      <c r="I82" s="88">
        <f>'[1]12'!G$449</f>
        <v>103177</v>
      </c>
      <c r="J82" s="90">
        <f>'[1]12'!H$449</f>
        <v>105119</v>
      </c>
      <c r="K82" s="88">
        <f>'[1]12'!P$449</f>
        <v>120000</v>
      </c>
      <c r="L82" s="88">
        <f>'[1]12'!Y$449</f>
        <v>122000</v>
      </c>
      <c r="M82" s="88">
        <f>'[1]12'!AA$449</f>
        <v>124000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'[1]12'!C$450</f>
        <v>25010</v>
      </c>
      <c r="F83" s="94">
        <f>'[1]12'!D$450</f>
        <v>10906</v>
      </c>
      <c r="G83" s="94">
        <f>'[1]12'!E$450</f>
        <v>6703</v>
      </c>
      <c r="H83" s="95">
        <f>'[1]12'!F$450</f>
        <v>0</v>
      </c>
      <c r="I83" s="94">
        <f>'[1]12'!G$450</f>
        <v>3201</v>
      </c>
      <c r="J83" s="96">
        <f>'[1]12'!H$450</f>
        <v>1329</v>
      </c>
      <c r="K83" s="94">
        <f>'[1]12'!P$450</f>
        <v>3786</v>
      </c>
      <c r="L83" s="94">
        <f>'[1]12'!Y$450</f>
        <v>1876</v>
      </c>
      <c r="M83" s="94">
        <f>'[1]12'!AA$450</f>
        <v>1970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'[1]12'!C$451</f>
        <v>0</v>
      </c>
      <c r="F84" s="101">
        <f>'[1]12'!D$451</f>
        <v>0</v>
      </c>
      <c r="G84" s="101">
        <f>'[1]12'!E$451</f>
        <v>0</v>
      </c>
      <c r="H84" s="102">
        <f>'[1]12'!F$451</f>
        <v>0</v>
      </c>
      <c r="I84" s="101">
        <f>'[1]12'!G$451</f>
        <v>0</v>
      </c>
      <c r="J84" s="103">
        <f>'[1]12'!H$451</f>
        <v>0</v>
      </c>
      <c r="K84" s="101">
        <f>'[1]12'!P$451</f>
        <v>0</v>
      </c>
      <c r="L84" s="101">
        <f>'[1]12'!Y$451</f>
        <v>0</v>
      </c>
      <c r="M84" s="101">
        <f>'[1]12'!AA$451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'[1]12'!C$452</f>
        <v>0</v>
      </c>
      <c r="F85" s="101">
        <f>'[1]12'!D$452</f>
        <v>0</v>
      </c>
      <c r="G85" s="101">
        <f>'[1]12'!E$452</f>
        <v>0</v>
      </c>
      <c r="H85" s="102">
        <f>'[1]12'!F$452</f>
        <v>0</v>
      </c>
      <c r="I85" s="101">
        <f>'[1]12'!G$452</f>
        <v>0</v>
      </c>
      <c r="J85" s="103">
        <f>'[1]12'!H$452</f>
        <v>0</v>
      </c>
      <c r="K85" s="101">
        <f>'[1]12'!P$452</f>
        <v>0</v>
      </c>
      <c r="L85" s="101">
        <f>'[1]12'!Y$452</f>
        <v>0</v>
      </c>
      <c r="M85" s="101">
        <f>'[1]12'!AA$452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'[1]12'!C$453</f>
        <v>0</v>
      </c>
      <c r="F86" s="101">
        <f>'[1]12'!D$453</f>
        <v>0</v>
      </c>
      <c r="G86" s="101">
        <f>'[1]12'!E$453</f>
        <v>0</v>
      </c>
      <c r="H86" s="102">
        <f>'[1]12'!F$453</f>
        <v>0</v>
      </c>
      <c r="I86" s="101">
        <f>'[1]12'!G$453</f>
        <v>0</v>
      </c>
      <c r="J86" s="103">
        <f>'[1]12'!H$453</f>
        <v>0</v>
      </c>
      <c r="K86" s="101">
        <f>'[1]12'!P$453</f>
        <v>0</v>
      </c>
      <c r="L86" s="101">
        <f>'[1]12'!Y$453</f>
        <v>0</v>
      </c>
      <c r="M86" s="101">
        <f>'[1]12'!AA$453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'[1]12'!C$454</f>
        <v>0</v>
      </c>
      <c r="F87" s="101">
        <f>'[1]12'!D$454</f>
        <v>0</v>
      </c>
      <c r="G87" s="101">
        <f>'[1]12'!E$454</f>
        <v>0</v>
      </c>
      <c r="H87" s="102">
        <f>'[1]12'!F$454</f>
        <v>0</v>
      </c>
      <c r="I87" s="101">
        <f>'[1]12'!G$454</f>
        <v>0</v>
      </c>
      <c r="J87" s="103">
        <f>'[1]12'!H$454</f>
        <v>0</v>
      </c>
      <c r="K87" s="101">
        <f>'[1]12'!P$454</f>
        <v>0</v>
      </c>
      <c r="L87" s="101">
        <f>'[1]12'!Y$454</f>
        <v>0</v>
      </c>
      <c r="M87" s="101">
        <f>'[1]12'!AA$454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'[1]12'!C$455</f>
        <v>0</v>
      </c>
      <c r="F88" s="101">
        <f>'[1]12'!D$455</f>
        <v>0</v>
      </c>
      <c r="G88" s="101">
        <f>'[1]12'!E$455</f>
        <v>555</v>
      </c>
      <c r="H88" s="102">
        <f>'[1]12'!F$455</f>
        <v>0</v>
      </c>
      <c r="I88" s="101">
        <f>'[1]12'!G$455</f>
        <v>243</v>
      </c>
      <c r="J88" s="103">
        <f>'[1]12'!H$455</f>
        <v>639</v>
      </c>
      <c r="K88" s="101">
        <f>'[1]12'!P$455</f>
        <v>0</v>
      </c>
      <c r="L88" s="101">
        <f>'[1]12'!Y$455</f>
        <v>0</v>
      </c>
      <c r="M88" s="101">
        <f>'[1]12'!AA$455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'[1]12'!C$456</f>
        <v>38</v>
      </c>
      <c r="F90" s="74">
        <f>'[1]12'!D$456</f>
        <v>58</v>
      </c>
      <c r="G90" s="74">
        <f>'[1]12'!E$456</f>
        <v>71</v>
      </c>
      <c r="H90" s="75">
        <f>'[1]12'!F$456</f>
        <v>0</v>
      </c>
      <c r="I90" s="74">
        <f>'[1]12'!G$456</f>
        <v>117</v>
      </c>
      <c r="J90" s="76">
        <f>'[1]12'!H$456</f>
        <v>139</v>
      </c>
      <c r="K90" s="74">
        <f>'[1]12'!P$456</f>
        <v>0</v>
      </c>
      <c r="L90" s="74">
        <f>'[1]12'!Y$456</f>
        <v>0</v>
      </c>
      <c r="M90" s="74">
        <f>'[1]12'!AA$456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4948311</v>
      </c>
      <c r="F92" s="28">
        <f t="shared" ref="F92:M92" si="16">F4+F51+F77+F90</f>
        <v>5766900</v>
      </c>
      <c r="G92" s="28">
        <f t="shared" si="16"/>
        <v>5990958</v>
      </c>
      <c r="H92" s="29">
        <f t="shared" si="16"/>
        <v>6877668</v>
      </c>
      <c r="I92" s="28">
        <f t="shared" si="16"/>
        <v>6827918</v>
      </c>
      <c r="J92" s="30">
        <f t="shared" si="16"/>
        <v>6827918</v>
      </c>
      <c r="K92" s="28">
        <f t="shared" si="16"/>
        <v>6831409</v>
      </c>
      <c r="L92" s="28">
        <f t="shared" si="16"/>
        <v>7102491</v>
      </c>
      <c r="M92" s="28">
        <f t="shared" si="16"/>
        <v>7504014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PROPER('[1]12'!$B$11)</f>
        <v>Table B.2c: Payments and estimates by economic classification: Transport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113658</v>
      </c>
      <c r="F4" s="74">
        <f t="shared" ref="F4:M4" si="0">F5+F8+F47</f>
        <v>203975</v>
      </c>
      <c r="G4" s="74">
        <f t="shared" si="0"/>
        <v>228517</v>
      </c>
      <c r="H4" s="75">
        <f t="shared" si="0"/>
        <v>279049</v>
      </c>
      <c r="I4" s="74">
        <f t="shared" si="0"/>
        <v>256061</v>
      </c>
      <c r="J4" s="76">
        <f t="shared" si="0"/>
        <v>255951</v>
      </c>
      <c r="K4" s="74">
        <f t="shared" si="0"/>
        <v>350700</v>
      </c>
      <c r="L4" s="74">
        <f t="shared" si="0"/>
        <v>359629</v>
      </c>
      <c r="M4" s="74">
        <f t="shared" si="0"/>
        <v>377592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24835</v>
      </c>
      <c r="F5" s="81">
        <f t="shared" ref="F5:M5" si="1">SUM(F6:F7)</f>
        <v>26704</v>
      </c>
      <c r="G5" s="81">
        <f t="shared" si="1"/>
        <v>28939</v>
      </c>
      <c r="H5" s="82">
        <f t="shared" si="1"/>
        <v>42445</v>
      </c>
      <c r="I5" s="81">
        <f t="shared" si="1"/>
        <v>31214</v>
      </c>
      <c r="J5" s="83">
        <f t="shared" si="1"/>
        <v>31214</v>
      </c>
      <c r="K5" s="81">
        <f t="shared" si="1"/>
        <v>44991</v>
      </c>
      <c r="L5" s="81">
        <f t="shared" si="1"/>
        <v>47376</v>
      </c>
      <c r="M5" s="81">
        <f t="shared" si="1"/>
        <v>51071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'[1]12'!C$526</f>
        <v>22190</v>
      </c>
      <c r="F6" s="88">
        <f>'[1]12'!D$526</f>
        <v>24004</v>
      </c>
      <c r="G6" s="88">
        <f>'[1]12'!E$526</f>
        <v>26149</v>
      </c>
      <c r="H6" s="89">
        <f>'[1]12'!F$526</f>
        <v>39234</v>
      </c>
      <c r="I6" s="88">
        <f>'[1]12'!G$526</f>
        <v>28003</v>
      </c>
      <c r="J6" s="90">
        <f>'[1]12'!H$526</f>
        <v>28003</v>
      </c>
      <c r="K6" s="88">
        <f>'[1]12'!P$526</f>
        <v>41588</v>
      </c>
      <c r="L6" s="88">
        <f>'[1]12'!Y$526</f>
        <v>43792</v>
      </c>
      <c r="M6" s="88">
        <f>'[1]12'!AA$526</f>
        <v>47208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'[1]12'!C$527</f>
        <v>2645</v>
      </c>
      <c r="F7" s="94">
        <f>'[1]12'!D$527</f>
        <v>2700</v>
      </c>
      <c r="G7" s="94">
        <f>'[1]12'!E$527</f>
        <v>2790</v>
      </c>
      <c r="H7" s="95">
        <f>'[1]12'!F$527</f>
        <v>3211</v>
      </c>
      <c r="I7" s="94">
        <f>'[1]12'!G$527</f>
        <v>3211</v>
      </c>
      <c r="J7" s="96">
        <f>'[1]12'!H$527</f>
        <v>3211</v>
      </c>
      <c r="K7" s="94">
        <f>'[1]12'!P$527</f>
        <v>3403</v>
      </c>
      <c r="L7" s="94">
        <f>'[1]12'!Y$527</f>
        <v>3584</v>
      </c>
      <c r="M7" s="94">
        <f>'[1]12'!AA$527</f>
        <v>3863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88823</v>
      </c>
      <c r="F8" s="81">
        <f t="shared" si="2"/>
        <v>177271</v>
      </c>
      <c r="G8" s="81">
        <f t="shared" si="2"/>
        <v>199578</v>
      </c>
      <c r="H8" s="82">
        <f t="shared" si="2"/>
        <v>236604</v>
      </c>
      <c r="I8" s="81">
        <f t="shared" si="2"/>
        <v>224847</v>
      </c>
      <c r="J8" s="83">
        <f t="shared" si="2"/>
        <v>224728</v>
      </c>
      <c r="K8" s="81">
        <f t="shared" si="2"/>
        <v>305709</v>
      </c>
      <c r="L8" s="81">
        <f t="shared" si="2"/>
        <v>312253</v>
      </c>
      <c r="M8" s="81">
        <f t="shared" si="2"/>
        <v>326521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'[1]12'!C$529</f>
        <v>6</v>
      </c>
      <c r="F9" s="88">
        <f>'[1]12'!D$529</f>
        <v>0</v>
      </c>
      <c r="G9" s="88">
        <f>'[1]12'!E$529</f>
        <v>0</v>
      </c>
      <c r="H9" s="89">
        <f>'[1]12'!F$529</f>
        <v>7</v>
      </c>
      <c r="I9" s="88">
        <f>'[1]12'!G$529</f>
        <v>184</v>
      </c>
      <c r="J9" s="90">
        <f>'[1]12'!H$529</f>
        <v>136</v>
      </c>
      <c r="K9" s="88">
        <f>'[1]12'!P$529</f>
        <v>194</v>
      </c>
      <c r="L9" s="88">
        <f>'[1]12'!Y$529</f>
        <v>194</v>
      </c>
      <c r="M9" s="88">
        <f>'[1]12'!AA$529</f>
        <v>194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'[1]12'!C$530</f>
        <v>16255</v>
      </c>
      <c r="F10" s="101">
        <f>'[1]12'!D$530</f>
        <v>11561</v>
      </c>
      <c r="G10" s="101">
        <f>'[1]12'!E$530</f>
        <v>12976</v>
      </c>
      <c r="H10" s="102">
        <f>'[1]12'!F$530</f>
        <v>19103</v>
      </c>
      <c r="I10" s="101">
        <f>'[1]12'!G$530</f>
        <v>4965</v>
      </c>
      <c r="J10" s="103">
        <f>'[1]12'!H$530</f>
        <v>3916</v>
      </c>
      <c r="K10" s="101">
        <f>'[1]12'!P$530</f>
        <v>5213</v>
      </c>
      <c r="L10" s="101">
        <f>'[1]12'!Y$530</f>
        <v>5213</v>
      </c>
      <c r="M10" s="101">
        <f>'[1]12'!AA$530</f>
        <v>5213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'[1]12'!C$531</f>
        <v>72</v>
      </c>
      <c r="F11" s="101">
        <f>'[1]12'!D$531</f>
        <v>50</v>
      </c>
      <c r="G11" s="101">
        <f>'[1]12'!E$531</f>
        <v>11</v>
      </c>
      <c r="H11" s="102">
        <f>'[1]12'!F$531</f>
        <v>87</v>
      </c>
      <c r="I11" s="101">
        <f>'[1]12'!G$531</f>
        <v>146</v>
      </c>
      <c r="J11" s="103">
        <f>'[1]12'!H$531</f>
        <v>78</v>
      </c>
      <c r="K11" s="101">
        <f>'[1]12'!P$531</f>
        <v>154</v>
      </c>
      <c r="L11" s="101">
        <f>'[1]12'!Y$531</f>
        <v>154</v>
      </c>
      <c r="M11" s="101">
        <f>'[1]12'!AA$531</f>
        <v>154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'[1]12'!C$532</f>
        <v>0</v>
      </c>
      <c r="F12" s="101">
        <f>'[1]12'!D$532</f>
        <v>0</v>
      </c>
      <c r="G12" s="101">
        <f>'[1]12'!E$532</f>
        <v>0</v>
      </c>
      <c r="H12" s="102">
        <f>'[1]12'!F$532</f>
        <v>0</v>
      </c>
      <c r="I12" s="101">
        <f>'[1]12'!G$532</f>
        <v>0</v>
      </c>
      <c r="J12" s="103">
        <f>'[1]12'!H$532</f>
        <v>0</v>
      </c>
      <c r="K12" s="101">
        <f>'[1]12'!P$532</f>
        <v>0</v>
      </c>
      <c r="L12" s="101">
        <f>'[1]12'!Y$532</f>
        <v>0</v>
      </c>
      <c r="M12" s="101">
        <f>'[1]12'!AA$532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'[1]12'!C$533</f>
        <v>0</v>
      </c>
      <c r="F13" s="101">
        <f>'[1]12'!D$533</f>
        <v>0</v>
      </c>
      <c r="G13" s="101">
        <f>'[1]12'!E$533</f>
        <v>0</v>
      </c>
      <c r="H13" s="102">
        <f>'[1]12'!F$533</f>
        <v>0</v>
      </c>
      <c r="I13" s="101">
        <f>'[1]12'!G$533</f>
        <v>0</v>
      </c>
      <c r="J13" s="103">
        <f>'[1]12'!H$533</f>
        <v>0</v>
      </c>
      <c r="K13" s="101">
        <f>'[1]12'!P$533</f>
        <v>0</v>
      </c>
      <c r="L13" s="101">
        <f>'[1]12'!Y$533</f>
        <v>0</v>
      </c>
      <c r="M13" s="101">
        <f>'[1]12'!AA$533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'[1]12'!C$534</f>
        <v>1991</v>
      </c>
      <c r="F14" s="101">
        <f>'[1]12'!D$534</f>
        <v>5035</v>
      </c>
      <c r="G14" s="101">
        <f>'[1]12'!E$534</f>
        <v>3302</v>
      </c>
      <c r="H14" s="102">
        <f>'[1]12'!F$534</f>
        <v>305</v>
      </c>
      <c r="I14" s="101">
        <f>'[1]12'!G$534</f>
        <v>3779</v>
      </c>
      <c r="J14" s="103">
        <f>'[1]12'!H$534</f>
        <v>3265</v>
      </c>
      <c r="K14" s="101">
        <f>'[1]12'!P$534</f>
        <v>3968</v>
      </c>
      <c r="L14" s="101">
        <f>'[1]12'!Y$534</f>
        <v>3968</v>
      </c>
      <c r="M14" s="101">
        <f>'[1]12'!AA$534</f>
        <v>3968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'[1]12'!C$535</f>
        <v>2135</v>
      </c>
      <c r="F15" s="101">
        <f>'[1]12'!D$535</f>
        <v>1013</v>
      </c>
      <c r="G15" s="101">
        <f>'[1]12'!E$535</f>
        <v>378</v>
      </c>
      <c r="H15" s="102">
        <f>'[1]12'!F$535</f>
        <v>2578</v>
      </c>
      <c r="I15" s="101">
        <f>'[1]12'!G$535</f>
        <v>1748</v>
      </c>
      <c r="J15" s="103">
        <f>'[1]12'!H$535</f>
        <v>1064</v>
      </c>
      <c r="K15" s="101">
        <f>'[1]12'!P$535</f>
        <v>1836</v>
      </c>
      <c r="L15" s="101">
        <f>'[1]12'!Y$535</f>
        <v>1836</v>
      </c>
      <c r="M15" s="101">
        <f>'[1]12'!AA$535</f>
        <v>1835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'[1]12'!C$536</f>
        <v>0</v>
      </c>
      <c r="F16" s="101">
        <f>'[1]12'!D$536</f>
        <v>1</v>
      </c>
      <c r="G16" s="101">
        <f>'[1]12'!E$536</f>
        <v>0</v>
      </c>
      <c r="H16" s="102">
        <f>'[1]12'!F$536</f>
        <v>0</v>
      </c>
      <c r="I16" s="101">
        <f>'[1]12'!G$536</f>
        <v>0</v>
      </c>
      <c r="J16" s="103">
        <f>'[1]12'!H$536</f>
        <v>0</v>
      </c>
      <c r="K16" s="101">
        <f>'[1]12'!P$536</f>
        <v>0</v>
      </c>
      <c r="L16" s="101">
        <f>'[1]12'!Y$536</f>
        <v>0</v>
      </c>
      <c r="M16" s="101">
        <f>'[1]12'!AA$536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'[1]12'!C$537</f>
        <v>18672</v>
      </c>
      <c r="F17" s="101">
        <f>'[1]12'!D$537</f>
        <v>35696</v>
      </c>
      <c r="G17" s="101">
        <f>'[1]12'!E$537</f>
        <v>30563</v>
      </c>
      <c r="H17" s="102">
        <f>'[1]12'!F$537</f>
        <v>21545</v>
      </c>
      <c r="I17" s="101">
        <f>'[1]12'!G$537</f>
        <v>17544</v>
      </c>
      <c r="J17" s="103">
        <f>'[1]12'!H$537</f>
        <v>18232</v>
      </c>
      <c r="K17" s="101">
        <f>'[1]12'!P$537</f>
        <v>20732</v>
      </c>
      <c r="L17" s="101">
        <f>'[1]12'!Y$537</f>
        <v>20732</v>
      </c>
      <c r="M17" s="101">
        <f>'[1]12'!AA$537</f>
        <v>20732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'[1]12'!C$538</f>
        <v>0</v>
      </c>
      <c r="F18" s="101">
        <f>'[1]12'!D$538</f>
        <v>0</v>
      </c>
      <c r="G18" s="101">
        <f>'[1]12'!E$538</f>
        <v>0</v>
      </c>
      <c r="H18" s="102">
        <f>'[1]12'!F$538</f>
        <v>0</v>
      </c>
      <c r="I18" s="101">
        <f>'[1]12'!G$538</f>
        <v>0</v>
      </c>
      <c r="J18" s="103">
        <f>'[1]12'!H$538</f>
        <v>0</v>
      </c>
      <c r="K18" s="101">
        <f>'[1]12'!P$538</f>
        <v>0</v>
      </c>
      <c r="L18" s="101">
        <f>'[1]12'!Y$538</f>
        <v>0</v>
      </c>
      <c r="M18" s="101">
        <f>'[1]12'!AA$538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'[1]12'!C$539</f>
        <v>0</v>
      </c>
      <c r="F19" s="101">
        <f>'[1]12'!D$539</f>
        <v>0</v>
      </c>
      <c r="G19" s="101">
        <f>'[1]12'!E$539</f>
        <v>0</v>
      </c>
      <c r="H19" s="102">
        <f>'[1]12'!F$539</f>
        <v>0</v>
      </c>
      <c r="I19" s="101">
        <f>'[1]12'!G$539</f>
        <v>0</v>
      </c>
      <c r="J19" s="103">
        <f>'[1]12'!H$539</f>
        <v>0</v>
      </c>
      <c r="K19" s="101">
        <f>'[1]12'!P$539</f>
        <v>0</v>
      </c>
      <c r="L19" s="101">
        <f>'[1]12'!Y$539</f>
        <v>0</v>
      </c>
      <c r="M19" s="101">
        <f>'[1]12'!AA$539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'[1]12'!C$540</f>
        <v>0</v>
      </c>
      <c r="F20" s="101">
        <f>'[1]12'!D$540</f>
        <v>0</v>
      </c>
      <c r="G20" s="101">
        <f>'[1]12'!E$540</f>
        <v>0</v>
      </c>
      <c r="H20" s="102">
        <f>'[1]12'!F$540</f>
        <v>0</v>
      </c>
      <c r="I20" s="101">
        <f>'[1]12'!G$540</f>
        <v>0</v>
      </c>
      <c r="J20" s="103">
        <f>'[1]12'!H$540</f>
        <v>0</v>
      </c>
      <c r="K20" s="101">
        <f>'[1]12'!P$540</f>
        <v>0</v>
      </c>
      <c r="L20" s="101">
        <f>'[1]12'!Y$540</f>
        <v>0</v>
      </c>
      <c r="M20" s="101">
        <f>'[1]12'!AA$540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'[1]12'!C$541</f>
        <v>311</v>
      </c>
      <c r="F21" s="101">
        <f>'[1]12'!D$541</f>
        <v>279</v>
      </c>
      <c r="G21" s="101">
        <f>'[1]12'!E$541</f>
        <v>243</v>
      </c>
      <c r="H21" s="102">
        <f>'[1]12'!F$541</f>
        <v>375</v>
      </c>
      <c r="I21" s="101">
        <f>'[1]12'!G$541</f>
        <v>60</v>
      </c>
      <c r="J21" s="103">
        <f>'[1]12'!H$541</f>
        <v>118</v>
      </c>
      <c r="K21" s="101">
        <f>'[1]12'!P$541</f>
        <v>63</v>
      </c>
      <c r="L21" s="101">
        <f>'[1]12'!Y$541</f>
        <v>63</v>
      </c>
      <c r="M21" s="101">
        <f>'[1]12'!AA$541</f>
        <v>63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'[1]12'!C$542</f>
        <v>10497</v>
      </c>
      <c r="F22" s="101">
        <f>'[1]12'!D$542</f>
        <v>15541</v>
      </c>
      <c r="G22" s="101">
        <f>'[1]12'!E$542</f>
        <v>14566</v>
      </c>
      <c r="H22" s="102">
        <f>'[1]12'!F$542</f>
        <v>11248</v>
      </c>
      <c r="I22" s="101">
        <f>'[1]12'!G$542</f>
        <v>7872</v>
      </c>
      <c r="J22" s="103">
        <f>'[1]12'!H$542</f>
        <v>7026</v>
      </c>
      <c r="K22" s="101">
        <f>'[1]12'!P$542</f>
        <v>8266</v>
      </c>
      <c r="L22" s="101">
        <f>'[1]12'!Y$542</f>
        <v>8266</v>
      </c>
      <c r="M22" s="101">
        <f>'[1]12'!AA$542</f>
        <v>8266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'[1]12'!C$543</f>
        <v>183</v>
      </c>
      <c r="F23" s="101">
        <f>'[1]12'!D$543</f>
        <v>143</v>
      </c>
      <c r="G23" s="101">
        <f>'[1]12'!E$543</f>
        <v>447</v>
      </c>
      <c r="H23" s="102">
        <f>'[1]12'!F$543</f>
        <v>221</v>
      </c>
      <c r="I23" s="101">
        <f>'[1]12'!G$543</f>
        <v>289</v>
      </c>
      <c r="J23" s="103">
        <f>'[1]12'!H$543</f>
        <v>224</v>
      </c>
      <c r="K23" s="101">
        <f>'[1]12'!P$543</f>
        <v>303</v>
      </c>
      <c r="L23" s="101">
        <f>'[1]12'!Y$543</f>
        <v>303</v>
      </c>
      <c r="M23" s="101">
        <f>'[1]12'!AA$543</f>
        <v>303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'[1]12'!C$544</f>
        <v>0</v>
      </c>
      <c r="F24" s="101">
        <f>'[1]12'!D$544</f>
        <v>0</v>
      </c>
      <c r="G24" s="101">
        <f>'[1]12'!E$544</f>
        <v>0</v>
      </c>
      <c r="H24" s="102">
        <f>'[1]12'!F$544</f>
        <v>0</v>
      </c>
      <c r="I24" s="101">
        <f>'[1]12'!G$544</f>
        <v>0</v>
      </c>
      <c r="J24" s="103">
        <f>'[1]12'!H$544</f>
        <v>0</v>
      </c>
      <c r="K24" s="101">
        <f>'[1]12'!P$544</f>
        <v>0</v>
      </c>
      <c r="L24" s="101">
        <f>'[1]12'!Y$544</f>
        <v>0</v>
      </c>
      <c r="M24" s="101">
        <f>'[1]12'!AA$544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'[1]12'!C$545</f>
        <v>0</v>
      </c>
      <c r="F25" s="101">
        <f>'[1]12'!D$545</f>
        <v>903</v>
      </c>
      <c r="G25" s="101">
        <f>'[1]12'!E$545</f>
        <v>757</v>
      </c>
      <c r="H25" s="102">
        <f>'[1]12'!F$545</f>
        <v>1100</v>
      </c>
      <c r="I25" s="101">
        <f>'[1]12'!G$545</f>
        <v>381</v>
      </c>
      <c r="J25" s="103">
        <f>'[1]12'!H$545</f>
        <v>648</v>
      </c>
      <c r="K25" s="101">
        <f>'[1]12'!P$545</f>
        <v>400</v>
      </c>
      <c r="L25" s="101">
        <f>'[1]12'!Y$545</f>
        <v>400</v>
      </c>
      <c r="M25" s="101">
        <f>'[1]12'!AA$545</f>
        <v>400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'[1]12'!C$546</f>
        <v>0</v>
      </c>
      <c r="F26" s="101">
        <f>'[1]12'!D$546</f>
        <v>0</v>
      </c>
      <c r="G26" s="101">
        <f>'[1]12'!E$546</f>
        <v>0</v>
      </c>
      <c r="H26" s="102">
        <f>'[1]12'!F$546</f>
        <v>0</v>
      </c>
      <c r="I26" s="101">
        <f>'[1]12'!G$546</f>
        <v>0</v>
      </c>
      <c r="J26" s="103">
        <f>'[1]12'!H$546</f>
        <v>0</v>
      </c>
      <c r="K26" s="101">
        <f>'[1]12'!P$546</f>
        <v>0</v>
      </c>
      <c r="L26" s="101">
        <f>'[1]12'!Y$546</f>
        <v>0</v>
      </c>
      <c r="M26" s="101">
        <f>'[1]12'!AA$546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'[1]12'!C$547</f>
        <v>0</v>
      </c>
      <c r="F27" s="101">
        <f>'[1]12'!D$547</f>
        <v>0</v>
      </c>
      <c r="G27" s="101">
        <f>'[1]12'!E$547</f>
        <v>56</v>
      </c>
      <c r="H27" s="102">
        <f>'[1]12'!F$547</f>
        <v>0</v>
      </c>
      <c r="I27" s="101">
        <f>'[1]12'!G$547</f>
        <v>0</v>
      </c>
      <c r="J27" s="103">
        <f>'[1]12'!H$547</f>
        <v>0</v>
      </c>
      <c r="K27" s="101">
        <f>'[1]12'!P$547</f>
        <v>0</v>
      </c>
      <c r="L27" s="101">
        <f>'[1]12'!Y$547</f>
        <v>0</v>
      </c>
      <c r="M27" s="101">
        <f>'[1]12'!AA$547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'[1]12'!C$548</f>
        <v>0</v>
      </c>
      <c r="F28" s="101">
        <f>'[1]12'!D$548</f>
        <v>0</v>
      </c>
      <c r="G28" s="101">
        <f>'[1]12'!E$548</f>
        <v>0</v>
      </c>
      <c r="H28" s="102">
        <f>'[1]12'!F$548</f>
        <v>0</v>
      </c>
      <c r="I28" s="101">
        <f>'[1]12'!G$548</f>
        <v>0</v>
      </c>
      <c r="J28" s="103">
        <f>'[1]12'!H$548</f>
        <v>0</v>
      </c>
      <c r="K28" s="101">
        <f>'[1]12'!P$548</f>
        <v>0</v>
      </c>
      <c r="L28" s="101">
        <f>'[1]12'!Y$548</f>
        <v>0</v>
      </c>
      <c r="M28" s="101">
        <f>'[1]12'!AA$548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'[1]12'!C$549</f>
        <v>0</v>
      </c>
      <c r="F29" s="101">
        <f>'[1]12'!D$549</f>
        <v>8</v>
      </c>
      <c r="G29" s="101">
        <f>'[1]12'!E$549</f>
        <v>15</v>
      </c>
      <c r="H29" s="102">
        <f>'[1]12'!F$549</f>
        <v>0</v>
      </c>
      <c r="I29" s="101">
        <f>'[1]12'!G$549</f>
        <v>0</v>
      </c>
      <c r="J29" s="103">
        <f>'[1]12'!H$549</f>
        <v>238</v>
      </c>
      <c r="K29" s="101">
        <f>'[1]12'!P$549</f>
        <v>0</v>
      </c>
      <c r="L29" s="101">
        <f>'[1]12'!Y$549</f>
        <v>0</v>
      </c>
      <c r="M29" s="101">
        <f>'[1]12'!AA$549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'[1]12'!C$550</f>
        <v>371</v>
      </c>
      <c r="F30" s="101">
        <f>'[1]12'!D$550</f>
        <v>29</v>
      </c>
      <c r="G30" s="101">
        <f>'[1]12'!E$550</f>
        <v>-11</v>
      </c>
      <c r="H30" s="102">
        <f>'[1]12'!F$550</f>
        <v>447</v>
      </c>
      <c r="I30" s="101">
        <f>'[1]12'!G$550</f>
        <v>147</v>
      </c>
      <c r="J30" s="103">
        <f>'[1]12'!H$550</f>
        <v>27</v>
      </c>
      <c r="K30" s="101">
        <f>'[1]12'!P$550</f>
        <v>155</v>
      </c>
      <c r="L30" s="101">
        <f>'[1]12'!Y$550</f>
        <v>155</v>
      </c>
      <c r="M30" s="101">
        <f>'[1]12'!AA$550</f>
        <v>155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'[1]12'!C$551</f>
        <v>30</v>
      </c>
      <c r="F31" s="101">
        <f>'[1]12'!D$551</f>
        <v>7</v>
      </c>
      <c r="G31" s="101">
        <f>'[1]12'!E$551</f>
        <v>0</v>
      </c>
      <c r="H31" s="102">
        <f>'[1]12'!F$551</f>
        <v>37</v>
      </c>
      <c r="I31" s="101">
        <f>'[1]12'!G$551</f>
        <v>37</v>
      </c>
      <c r="J31" s="103">
        <f>'[1]12'!H$551</f>
        <v>9</v>
      </c>
      <c r="K31" s="101">
        <f>'[1]12'!P$551</f>
        <v>39</v>
      </c>
      <c r="L31" s="101">
        <f>'[1]12'!Y$551</f>
        <v>39</v>
      </c>
      <c r="M31" s="101">
        <f>'[1]12'!AA$551</f>
        <v>39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'[1]12'!C$552</f>
        <v>11</v>
      </c>
      <c r="F32" s="101">
        <f>'[1]12'!D$552</f>
        <v>7</v>
      </c>
      <c r="G32" s="101">
        <f>'[1]12'!E$552</f>
        <v>199</v>
      </c>
      <c r="H32" s="102">
        <f>'[1]12'!F$552</f>
        <v>14</v>
      </c>
      <c r="I32" s="101">
        <f>'[1]12'!G$552</f>
        <v>70</v>
      </c>
      <c r="J32" s="103">
        <f>'[1]12'!H$552</f>
        <v>276</v>
      </c>
      <c r="K32" s="101">
        <f>'[1]12'!P$552</f>
        <v>73</v>
      </c>
      <c r="L32" s="101">
        <f>'[1]12'!Y$552</f>
        <v>73</v>
      </c>
      <c r="M32" s="101">
        <f>'[1]12'!AA$552</f>
        <v>73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'[1]12'!C$553</f>
        <v>0</v>
      </c>
      <c r="F33" s="101">
        <f>'[1]12'!D$553</f>
        <v>0</v>
      </c>
      <c r="G33" s="101">
        <f>'[1]12'!E$553</f>
        <v>0</v>
      </c>
      <c r="H33" s="102">
        <f>'[1]12'!F$553</f>
        <v>0</v>
      </c>
      <c r="I33" s="101">
        <f>'[1]12'!G$553</f>
        <v>0</v>
      </c>
      <c r="J33" s="103">
        <f>'[1]12'!H$553</f>
        <v>0</v>
      </c>
      <c r="K33" s="101">
        <f>'[1]12'!P$553</f>
        <v>0</v>
      </c>
      <c r="L33" s="101">
        <f>'[1]12'!Y$553</f>
        <v>0</v>
      </c>
      <c r="M33" s="101">
        <f>'[1]12'!AA$553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'[1]12'!C$554</f>
        <v>0</v>
      </c>
      <c r="F34" s="101">
        <f>'[1]12'!D$554</f>
        <v>0</v>
      </c>
      <c r="G34" s="101">
        <f>'[1]12'!E$554</f>
        <v>0</v>
      </c>
      <c r="H34" s="102">
        <f>'[1]12'!F$554</f>
        <v>0</v>
      </c>
      <c r="I34" s="101">
        <f>'[1]12'!G$554</f>
        <v>0</v>
      </c>
      <c r="J34" s="103">
        <f>'[1]12'!H$554</f>
        <v>0</v>
      </c>
      <c r="K34" s="101">
        <f>'[1]12'!P$554</f>
        <v>0</v>
      </c>
      <c r="L34" s="101">
        <f>'[1]12'!Y$554</f>
        <v>0</v>
      </c>
      <c r="M34" s="101">
        <f>'[1]12'!AA$554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'[1]12'!C$555</f>
        <v>0</v>
      </c>
      <c r="F35" s="101">
        <f>'[1]12'!D$555</f>
        <v>0</v>
      </c>
      <c r="G35" s="101">
        <f>'[1]12'!E$555</f>
        <v>0</v>
      </c>
      <c r="H35" s="102">
        <f>'[1]12'!F$555</f>
        <v>0</v>
      </c>
      <c r="I35" s="101">
        <f>'[1]12'!G$555</f>
        <v>0</v>
      </c>
      <c r="J35" s="103">
        <f>'[1]12'!H$555</f>
        <v>0</v>
      </c>
      <c r="K35" s="101">
        <f>'[1]12'!P$555</f>
        <v>0</v>
      </c>
      <c r="L35" s="101">
        <f>'[1]12'!Y$555</f>
        <v>0</v>
      </c>
      <c r="M35" s="101">
        <f>'[1]12'!AA$555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'[1]12'!C$556</f>
        <v>0</v>
      </c>
      <c r="F36" s="101">
        <f>'[1]12'!D$556</f>
        <v>173</v>
      </c>
      <c r="G36" s="101">
        <f>'[1]12'!E$556</f>
        <v>0</v>
      </c>
      <c r="H36" s="102">
        <f>'[1]12'!F$556</f>
        <v>0</v>
      </c>
      <c r="I36" s="101">
        <f>'[1]12'!G$556</f>
        <v>0</v>
      </c>
      <c r="J36" s="103">
        <f>'[1]12'!H$556</f>
        <v>0</v>
      </c>
      <c r="K36" s="101">
        <f>'[1]12'!P$556</f>
        <v>0</v>
      </c>
      <c r="L36" s="101">
        <f>'[1]12'!Y$556</f>
        <v>0</v>
      </c>
      <c r="M36" s="101">
        <f>'[1]12'!AA$556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'[1]12'!C$557</f>
        <v>251</v>
      </c>
      <c r="F37" s="101">
        <f>'[1]12'!D$557</f>
        <v>0</v>
      </c>
      <c r="G37" s="101">
        <f>'[1]12'!E$557</f>
        <v>85</v>
      </c>
      <c r="H37" s="102">
        <f>'[1]12'!F$557</f>
        <v>302</v>
      </c>
      <c r="I37" s="101">
        <f>'[1]12'!G$557</f>
        <v>322</v>
      </c>
      <c r="J37" s="103">
        <f>'[1]12'!H$557</f>
        <v>266</v>
      </c>
      <c r="K37" s="101">
        <f>'[1]12'!P$557</f>
        <v>338</v>
      </c>
      <c r="L37" s="101">
        <f>'[1]12'!Y$557</f>
        <v>338</v>
      </c>
      <c r="M37" s="101">
        <f>'[1]12'!AA$557</f>
        <v>338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'[1]12'!C$558</f>
        <v>1167</v>
      </c>
      <c r="F38" s="101">
        <f>'[1]12'!D$558</f>
        <v>686</v>
      </c>
      <c r="G38" s="101">
        <f>'[1]12'!E$558</f>
        <v>585</v>
      </c>
      <c r="H38" s="102">
        <f>'[1]12'!F$558</f>
        <v>1409</v>
      </c>
      <c r="I38" s="101">
        <f>'[1]12'!G$558</f>
        <v>1796</v>
      </c>
      <c r="J38" s="103">
        <f>'[1]12'!H$558</f>
        <v>1660</v>
      </c>
      <c r="K38" s="101">
        <f>'[1]12'!P$558</f>
        <v>1885</v>
      </c>
      <c r="L38" s="101">
        <f>'[1]12'!Y$558</f>
        <v>1885</v>
      </c>
      <c r="M38" s="101">
        <f>'[1]12'!AA$558</f>
        <v>1885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'[1]12'!C$559</f>
        <v>198</v>
      </c>
      <c r="F39" s="101">
        <f>'[1]12'!D$559</f>
        <v>396</v>
      </c>
      <c r="G39" s="101">
        <f>'[1]12'!E$559</f>
        <v>355</v>
      </c>
      <c r="H39" s="102">
        <f>'[1]12'!F$559</f>
        <v>239</v>
      </c>
      <c r="I39" s="101">
        <f>'[1]12'!G$559</f>
        <v>448</v>
      </c>
      <c r="J39" s="103">
        <f>'[1]12'!H$559</f>
        <v>366</v>
      </c>
      <c r="K39" s="101">
        <f>'[1]12'!P$559</f>
        <v>471</v>
      </c>
      <c r="L39" s="101">
        <f>'[1]12'!Y$559</f>
        <v>471</v>
      </c>
      <c r="M39" s="101">
        <f>'[1]12'!AA$559</f>
        <v>471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'[1]12'!C$560</f>
        <v>508</v>
      </c>
      <c r="F40" s="101">
        <f>'[1]12'!D$560</f>
        <v>519</v>
      </c>
      <c r="G40" s="101">
        <f>'[1]12'!E$560</f>
        <v>1495</v>
      </c>
      <c r="H40" s="102">
        <f>'[1]12'!F$560</f>
        <v>613</v>
      </c>
      <c r="I40" s="101">
        <f>'[1]12'!G$560</f>
        <v>633</v>
      </c>
      <c r="J40" s="103">
        <f>'[1]12'!H$560</f>
        <v>3676</v>
      </c>
      <c r="K40" s="101">
        <f>'[1]12'!P$560</f>
        <v>648</v>
      </c>
      <c r="L40" s="101">
        <f>'[1]12'!Y$560</f>
        <v>648</v>
      </c>
      <c r="M40" s="101">
        <f>'[1]12'!AA$560</f>
        <v>648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'[1]12'!C$561</f>
        <v>24052</v>
      </c>
      <c r="F41" s="101">
        <f>'[1]12'!D$561</f>
        <v>90575</v>
      </c>
      <c r="G41" s="101">
        <f>'[1]12'!E$561</f>
        <v>121833</v>
      </c>
      <c r="H41" s="102">
        <f>'[1]12'!F$561</f>
        <v>168647</v>
      </c>
      <c r="I41" s="101">
        <f>'[1]12'!G$561</f>
        <v>169285</v>
      </c>
      <c r="J41" s="103">
        <f>'[1]12'!H$561</f>
        <v>170939</v>
      </c>
      <c r="K41" s="101">
        <f>'[1]12'!P$561</f>
        <v>245262</v>
      </c>
      <c r="L41" s="101">
        <f>'[1]12'!Y$561</f>
        <v>251806</v>
      </c>
      <c r="M41" s="101">
        <f>'[1]12'!AA$561</f>
        <v>266075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'[1]12'!C$562</f>
        <v>6093</v>
      </c>
      <c r="F42" s="101">
        <f>'[1]12'!D$562</f>
        <v>6156</v>
      </c>
      <c r="G42" s="101">
        <f>'[1]12'!E$562</f>
        <v>4940</v>
      </c>
      <c r="H42" s="102">
        <f>'[1]12'!F$562</f>
        <v>7358</v>
      </c>
      <c r="I42" s="101">
        <f>'[1]12'!G$562</f>
        <v>6756</v>
      </c>
      <c r="J42" s="103">
        <f>'[1]12'!H$562</f>
        <v>5179</v>
      </c>
      <c r="K42" s="101">
        <f>'[1]12'!P$562</f>
        <v>7093</v>
      </c>
      <c r="L42" s="101">
        <f>'[1]12'!Y$562</f>
        <v>7093</v>
      </c>
      <c r="M42" s="101">
        <f>'[1]12'!AA$562</f>
        <v>7093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'[1]12'!C$563</f>
        <v>133</v>
      </c>
      <c r="F43" s="101">
        <f>'[1]12'!D$563</f>
        <v>75</v>
      </c>
      <c r="G43" s="101">
        <f>'[1]12'!E$563</f>
        <v>70</v>
      </c>
      <c r="H43" s="102">
        <f>'[1]12'!F$563</f>
        <v>161</v>
      </c>
      <c r="I43" s="101">
        <f>'[1]12'!G$563</f>
        <v>140</v>
      </c>
      <c r="J43" s="103">
        <f>'[1]12'!H$563</f>
        <v>78</v>
      </c>
      <c r="K43" s="101">
        <f>'[1]12'!P$563</f>
        <v>147</v>
      </c>
      <c r="L43" s="101">
        <f>'[1]12'!Y$563</f>
        <v>147</v>
      </c>
      <c r="M43" s="101">
        <f>'[1]12'!AA$563</f>
        <v>147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'[1]12'!C$564</f>
        <v>300</v>
      </c>
      <c r="F44" s="101">
        <f>'[1]12'!D$564</f>
        <v>310</v>
      </c>
      <c r="G44" s="101">
        <f>'[1]12'!E$564</f>
        <v>246</v>
      </c>
      <c r="H44" s="102">
        <f>'[1]12'!F$564</f>
        <v>362</v>
      </c>
      <c r="I44" s="101">
        <f>'[1]12'!G$564</f>
        <v>608</v>
      </c>
      <c r="J44" s="103">
        <f>'[1]12'!H$564</f>
        <v>434</v>
      </c>
      <c r="K44" s="101">
        <f>'[1]12'!P$564</f>
        <v>639</v>
      </c>
      <c r="L44" s="101">
        <f>'[1]12'!Y$564</f>
        <v>639</v>
      </c>
      <c r="M44" s="101">
        <f>'[1]12'!AA$564</f>
        <v>639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'[1]12'!C$565</f>
        <v>5587</v>
      </c>
      <c r="F45" s="101">
        <f>'[1]12'!D$565</f>
        <v>8084</v>
      </c>
      <c r="G45" s="101">
        <f>'[1]12'!E$565</f>
        <v>6353</v>
      </c>
      <c r="H45" s="102">
        <f>'[1]12'!F$565</f>
        <v>446</v>
      </c>
      <c r="I45" s="101">
        <f>'[1]12'!G$565</f>
        <v>7357</v>
      </c>
      <c r="J45" s="103">
        <f>'[1]12'!H$565</f>
        <v>6589</v>
      </c>
      <c r="K45" s="101">
        <f>'[1]12'!P$565</f>
        <v>7725</v>
      </c>
      <c r="L45" s="101">
        <f>'[1]12'!Y$565</f>
        <v>7725</v>
      </c>
      <c r="M45" s="101">
        <f>'[1]12'!AA$565</f>
        <v>7725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'[1]12'!C$566</f>
        <v>0</v>
      </c>
      <c r="F46" s="94">
        <f>'[1]12'!D$566</f>
        <v>24</v>
      </c>
      <c r="G46" s="94">
        <f>'[1]12'!E$566</f>
        <v>114</v>
      </c>
      <c r="H46" s="95">
        <f>'[1]12'!F$566</f>
        <v>0</v>
      </c>
      <c r="I46" s="94">
        <f>'[1]12'!G$566</f>
        <v>280</v>
      </c>
      <c r="J46" s="96">
        <f>'[1]12'!H$566</f>
        <v>284</v>
      </c>
      <c r="K46" s="94">
        <f>'[1]12'!P$566</f>
        <v>105</v>
      </c>
      <c r="L46" s="94">
        <f>'[1]12'!Y$566</f>
        <v>105</v>
      </c>
      <c r="M46" s="94">
        <f>'[1]12'!AA$566</f>
        <v>105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9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'[1]12'!C$568</f>
        <v>0</v>
      </c>
      <c r="F48" s="88">
        <f>'[1]12'!D$568</f>
        <v>0</v>
      </c>
      <c r="G48" s="88">
        <f>'[1]12'!E$568</f>
        <v>0</v>
      </c>
      <c r="H48" s="89">
        <f>'[1]12'!F$568</f>
        <v>0</v>
      </c>
      <c r="I48" s="88">
        <f>'[1]12'!G$568</f>
        <v>0</v>
      </c>
      <c r="J48" s="90">
        <f>'[1]12'!H$568</f>
        <v>9</v>
      </c>
      <c r="K48" s="88">
        <f>'[1]12'!P$568</f>
        <v>0</v>
      </c>
      <c r="L48" s="88">
        <f>'[1]12'!Y$568</f>
        <v>0</v>
      </c>
      <c r="M48" s="88">
        <f>'[1]12'!AA$568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'[1]12'!C$569</f>
        <v>0</v>
      </c>
      <c r="F49" s="94">
        <f>'[1]12'!D$569</f>
        <v>0</v>
      </c>
      <c r="G49" s="94">
        <f>'[1]12'!E$569</f>
        <v>0</v>
      </c>
      <c r="H49" s="95">
        <f>'[1]12'!F$569</f>
        <v>0</v>
      </c>
      <c r="I49" s="94">
        <f>'[1]12'!G$569</f>
        <v>0</v>
      </c>
      <c r="J49" s="96">
        <f>'[1]12'!H$569</f>
        <v>0</v>
      </c>
      <c r="K49" s="94">
        <f>'[1]12'!P$569</f>
        <v>0</v>
      </c>
      <c r="L49" s="94">
        <f>'[1]12'!Y$569</f>
        <v>0</v>
      </c>
      <c r="M49" s="94">
        <f>'[1]12'!AA$569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773484</v>
      </c>
      <c r="F51" s="74">
        <f t="shared" si="4"/>
        <v>808916</v>
      </c>
      <c r="G51" s="74">
        <f t="shared" si="4"/>
        <v>914505</v>
      </c>
      <c r="H51" s="75">
        <f t="shared" si="4"/>
        <v>904798</v>
      </c>
      <c r="I51" s="74">
        <f t="shared" si="4"/>
        <v>997075</v>
      </c>
      <c r="J51" s="76">
        <f t="shared" si="4"/>
        <v>997185</v>
      </c>
      <c r="K51" s="74">
        <f t="shared" si="4"/>
        <v>1058015</v>
      </c>
      <c r="L51" s="74">
        <f t="shared" si="4"/>
        <v>1121468</v>
      </c>
      <c r="M51" s="74">
        <f t="shared" si="4"/>
        <v>1188792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11</v>
      </c>
      <c r="F52" s="88">
        <f t="shared" si="5"/>
        <v>12</v>
      </c>
      <c r="G52" s="88">
        <f t="shared" si="5"/>
        <v>1</v>
      </c>
      <c r="H52" s="89">
        <f t="shared" si="5"/>
        <v>15</v>
      </c>
      <c r="I52" s="88">
        <f t="shared" si="5"/>
        <v>15</v>
      </c>
      <c r="J52" s="90">
        <f t="shared" si="5"/>
        <v>15</v>
      </c>
      <c r="K52" s="88">
        <f t="shared" si="5"/>
        <v>15</v>
      </c>
      <c r="L52" s="88">
        <f t="shared" si="5"/>
        <v>16</v>
      </c>
      <c r="M52" s="88">
        <f t="shared" si="5"/>
        <v>17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11</v>
      </c>
      <c r="F53" s="94">
        <f t="shared" si="6"/>
        <v>12</v>
      </c>
      <c r="G53" s="94">
        <f t="shared" si="6"/>
        <v>1</v>
      </c>
      <c r="H53" s="95">
        <f t="shared" si="6"/>
        <v>15</v>
      </c>
      <c r="I53" s="94">
        <f t="shared" si="6"/>
        <v>15</v>
      </c>
      <c r="J53" s="96">
        <f t="shared" si="6"/>
        <v>15</v>
      </c>
      <c r="K53" s="94">
        <f t="shared" si="6"/>
        <v>15</v>
      </c>
      <c r="L53" s="94">
        <f t="shared" si="6"/>
        <v>16</v>
      </c>
      <c r="M53" s="94">
        <f t="shared" si="6"/>
        <v>17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'[1]12'!C$573</f>
        <v>0</v>
      </c>
      <c r="F54" s="88">
        <f>'[1]12'!D$573</f>
        <v>0</v>
      </c>
      <c r="G54" s="88">
        <f>'[1]12'!E$573</f>
        <v>0</v>
      </c>
      <c r="H54" s="89">
        <f>'[1]12'!F$573</f>
        <v>0</v>
      </c>
      <c r="I54" s="88">
        <f>'[1]12'!G$573</f>
        <v>0</v>
      </c>
      <c r="J54" s="90">
        <f>'[1]12'!H$573</f>
        <v>0</v>
      </c>
      <c r="K54" s="88">
        <f>'[1]12'!P$573</f>
        <v>0</v>
      </c>
      <c r="L54" s="88">
        <f>'[1]12'!Y$573</f>
        <v>0</v>
      </c>
      <c r="M54" s="88">
        <f>'[1]12'!AA$573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'[1]12'!C$574</f>
        <v>11</v>
      </c>
      <c r="F55" s="94">
        <f>'[1]12'!D$574</f>
        <v>12</v>
      </c>
      <c r="G55" s="94">
        <f>'[1]12'!E$574</f>
        <v>1</v>
      </c>
      <c r="H55" s="95">
        <f>'[1]12'!F$574</f>
        <v>15</v>
      </c>
      <c r="I55" s="94">
        <f>'[1]12'!G$574</f>
        <v>15</v>
      </c>
      <c r="J55" s="96">
        <f>'[1]12'!H$574</f>
        <v>15</v>
      </c>
      <c r="K55" s="94">
        <f>'[1]12'!P$574</f>
        <v>15</v>
      </c>
      <c r="L55" s="94">
        <f>'[1]12'!Y$574</f>
        <v>16</v>
      </c>
      <c r="M55" s="94">
        <f>'[1]12'!AA$574</f>
        <v>17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'[1]12'!C$576</f>
        <v>0</v>
      </c>
      <c r="F57" s="88">
        <f>'[1]12'!D$576</f>
        <v>0</v>
      </c>
      <c r="G57" s="88">
        <f>'[1]12'!E$576</f>
        <v>0</v>
      </c>
      <c r="H57" s="89">
        <f>'[1]12'!F$576</f>
        <v>0</v>
      </c>
      <c r="I57" s="88">
        <f>'[1]12'!G$576</f>
        <v>0</v>
      </c>
      <c r="J57" s="90">
        <f>'[1]12'!H$576</f>
        <v>0</v>
      </c>
      <c r="K57" s="88">
        <f>'[1]12'!P$576</f>
        <v>0</v>
      </c>
      <c r="L57" s="88">
        <f>'[1]12'!Y$576</f>
        <v>0</v>
      </c>
      <c r="M57" s="88">
        <f>'[1]12'!AA$576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'[1]12'!C$577</f>
        <v>0</v>
      </c>
      <c r="F58" s="94">
        <f>'[1]12'!D$577</f>
        <v>0</v>
      </c>
      <c r="G58" s="94">
        <f>'[1]12'!E$577</f>
        <v>0</v>
      </c>
      <c r="H58" s="95">
        <f>'[1]12'!F$577</f>
        <v>0</v>
      </c>
      <c r="I58" s="94">
        <f>'[1]12'!G$577</f>
        <v>0</v>
      </c>
      <c r="J58" s="96">
        <f>'[1]12'!H$577</f>
        <v>0</v>
      </c>
      <c r="K58" s="94">
        <f>'[1]12'!P$577</f>
        <v>0</v>
      </c>
      <c r="L58" s="94">
        <f>'[1]12'!Y$577</f>
        <v>0</v>
      </c>
      <c r="M58" s="94">
        <f>'[1]12'!AA$577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'[1]12'!C$579</f>
        <v>0</v>
      </c>
      <c r="F60" s="88">
        <f>'[1]12'!D$579</f>
        <v>0</v>
      </c>
      <c r="G60" s="88">
        <f>'[1]12'!E$579</f>
        <v>0</v>
      </c>
      <c r="H60" s="89">
        <f>'[1]12'!F$579</f>
        <v>0</v>
      </c>
      <c r="I60" s="88">
        <f>'[1]12'!G$579</f>
        <v>0</v>
      </c>
      <c r="J60" s="90">
        <f>'[1]12'!H$579</f>
        <v>0</v>
      </c>
      <c r="K60" s="88">
        <f>'[1]12'!P$579</f>
        <v>0</v>
      </c>
      <c r="L60" s="88">
        <f>'[1]12'!Y$579</f>
        <v>0</v>
      </c>
      <c r="M60" s="88">
        <f>'[1]12'!AA$579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'[1]12'!C$580</f>
        <v>0</v>
      </c>
      <c r="F61" s="94">
        <f>'[1]12'!D$580</f>
        <v>0</v>
      </c>
      <c r="G61" s="94">
        <f>'[1]12'!E$580</f>
        <v>0</v>
      </c>
      <c r="H61" s="95">
        <f>'[1]12'!F$580</f>
        <v>0</v>
      </c>
      <c r="I61" s="94">
        <f>'[1]12'!G$580</f>
        <v>0</v>
      </c>
      <c r="J61" s="96">
        <f>'[1]12'!H$580</f>
        <v>0</v>
      </c>
      <c r="K61" s="94">
        <f>'[1]12'!P$580</f>
        <v>0</v>
      </c>
      <c r="L61" s="94">
        <f>'[1]12'!Y$580</f>
        <v>0</v>
      </c>
      <c r="M61" s="94">
        <f>'[1]12'!AA$580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'[1]12'!C$581</f>
        <v>0</v>
      </c>
      <c r="F62" s="101">
        <f>'[1]12'!D$581</f>
        <v>0</v>
      </c>
      <c r="G62" s="101">
        <f>'[1]12'!E$581</f>
        <v>0</v>
      </c>
      <c r="H62" s="102">
        <f>'[1]12'!F$581</f>
        <v>0</v>
      </c>
      <c r="I62" s="101">
        <f>'[1]12'!G$581</f>
        <v>0</v>
      </c>
      <c r="J62" s="103">
        <f>'[1]12'!H$581</f>
        <v>0</v>
      </c>
      <c r="K62" s="101">
        <f>'[1]12'!P$581</f>
        <v>0</v>
      </c>
      <c r="L62" s="101">
        <f>'[1]12'!Y$581</f>
        <v>0</v>
      </c>
      <c r="M62" s="101">
        <f>'[1]12'!AA$581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'[1]12'!C$582</f>
        <v>0</v>
      </c>
      <c r="F63" s="101">
        <f>'[1]12'!D$582</f>
        <v>0</v>
      </c>
      <c r="G63" s="101">
        <f>'[1]12'!E$582</f>
        <v>0</v>
      </c>
      <c r="H63" s="102">
        <f>'[1]12'!F$582</f>
        <v>0</v>
      </c>
      <c r="I63" s="101">
        <f>'[1]12'!G$582</f>
        <v>0</v>
      </c>
      <c r="J63" s="103">
        <f>'[1]12'!H$582</f>
        <v>0</v>
      </c>
      <c r="K63" s="101">
        <f>'[1]12'!P$582</f>
        <v>0</v>
      </c>
      <c r="L63" s="101">
        <f>'[1]12'!Y$582</f>
        <v>0</v>
      </c>
      <c r="M63" s="101">
        <f>'[1]12'!AA$582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773473</v>
      </c>
      <c r="F64" s="94">
        <f t="shared" si="9"/>
        <v>808877</v>
      </c>
      <c r="G64" s="94">
        <f t="shared" si="9"/>
        <v>914416</v>
      </c>
      <c r="H64" s="95">
        <f t="shared" si="9"/>
        <v>904783</v>
      </c>
      <c r="I64" s="94">
        <f t="shared" si="9"/>
        <v>996829</v>
      </c>
      <c r="J64" s="96">
        <f t="shared" si="9"/>
        <v>996829</v>
      </c>
      <c r="K64" s="94">
        <f t="shared" si="9"/>
        <v>1058000</v>
      </c>
      <c r="L64" s="94">
        <f t="shared" si="9"/>
        <v>1121452</v>
      </c>
      <c r="M64" s="94">
        <f t="shared" si="9"/>
        <v>1188775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773473</v>
      </c>
      <c r="F65" s="81">
        <f t="shared" si="10"/>
        <v>808877</v>
      </c>
      <c r="G65" s="81">
        <f t="shared" si="10"/>
        <v>914416</v>
      </c>
      <c r="H65" s="82">
        <f t="shared" si="10"/>
        <v>904783</v>
      </c>
      <c r="I65" s="81">
        <f t="shared" si="10"/>
        <v>996829</v>
      </c>
      <c r="J65" s="83">
        <f t="shared" si="10"/>
        <v>996829</v>
      </c>
      <c r="K65" s="81">
        <f t="shared" si="10"/>
        <v>1058000</v>
      </c>
      <c r="L65" s="81">
        <f t="shared" si="10"/>
        <v>1121452</v>
      </c>
      <c r="M65" s="81">
        <f t="shared" si="10"/>
        <v>1188775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'[1]12'!C$585</f>
        <v>773473</v>
      </c>
      <c r="F66" s="88">
        <f>'[1]12'!D$585</f>
        <v>808877</v>
      </c>
      <c r="G66" s="88">
        <f>'[1]12'!E$585</f>
        <v>914416</v>
      </c>
      <c r="H66" s="89">
        <f>'[1]12'!F$585</f>
        <v>904783</v>
      </c>
      <c r="I66" s="88">
        <f>'[1]12'!G$585</f>
        <v>996829</v>
      </c>
      <c r="J66" s="90">
        <f>'[1]12'!H$585</f>
        <v>996829</v>
      </c>
      <c r="K66" s="88">
        <f>'[1]12'!P$585</f>
        <v>1058000</v>
      </c>
      <c r="L66" s="88">
        <f>'[1]12'!Y$585</f>
        <v>1121452</v>
      </c>
      <c r="M66" s="90">
        <f>'[1]12'!AA$585</f>
        <v>1188775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'[1]12'!C$586</f>
        <v>0</v>
      </c>
      <c r="F67" s="94">
        <f>'[1]12'!D$586</f>
        <v>0</v>
      </c>
      <c r="G67" s="94">
        <f>'[1]12'!E$586</f>
        <v>0</v>
      </c>
      <c r="H67" s="95">
        <f>'[1]12'!F$586</f>
        <v>0</v>
      </c>
      <c r="I67" s="94">
        <f>'[1]12'!G$586</f>
        <v>0</v>
      </c>
      <c r="J67" s="96">
        <f>'[1]12'!H$586</f>
        <v>0</v>
      </c>
      <c r="K67" s="94">
        <f>'[1]12'!P$586</f>
        <v>0</v>
      </c>
      <c r="L67" s="94">
        <f>'[1]12'!Y$586</f>
        <v>0</v>
      </c>
      <c r="M67" s="96">
        <f>'[1]12'!AA$586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'[1]12'!C$588</f>
        <v>0</v>
      </c>
      <c r="F69" s="88">
        <f>'[1]12'!D$588</f>
        <v>0</v>
      </c>
      <c r="G69" s="88">
        <f>'[1]12'!E$588</f>
        <v>0</v>
      </c>
      <c r="H69" s="89">
        <f>'[1]12'!F$588</f>
        <v>0</v>
      </c>
      <c r="I69" s="88">
        <f>'[1]12'!G$588</f>
        <v>0</v>
      </c>
      <c r="J69" s="90">
        <f>'[1]12'!H$588</f>
        <v>0</v>
      </c>
      <c r="K69" s="88">
        <f>'[1]12'!P$588</f>
        <v>0</v>
      </c>
      <c r="L69" s="88">
        <f>'[1]12'!Y$588</f>
        <v>0</v>
      </c>
      <c r="M69" s="90">
        <f>'[1]12'!AA$588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'[1]12'!C$589</f>
        <v>0</v>
      </c>
      <c r="F70" s="94">
        <f>'[1]12'!D$589</f>
        <v>0</v>
      </c>
      <c r="G70" s="94">
        <f>'[1]12'!E$589</f>
        <v>0</v>
      </c>
      <c r="H70" s="95">
        <f>'[1]12'!F$589</f>
        <v>0</v>
      </c>
      <c r="I70" s="94">
        <f>'[1]12'!G$589</f>
        <v>0</v>
      </c>
      <c r="J70" s="96">
        <f>'[1]12'!H$589</f>
        <v>0</v>
      </c>
      <c r="K70" s="94">
        <f>'[1]12'!P$589</f>
        <v>0</v>
      </c>
      <c r="L70" s="94">
        <f>'[1]12'!Y$589</f>
        <v>0</v>
      </c>
      <c r="M70" s="96">
        <f>'[1]12'!AA$589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'[1]12'!C$590</f>
        <v>0</v>
      </c>
      <c r="F72" s="101">
        <f>'[1]12'!D$590</f>
        <v>0</v>
      </c>
      <c r="G72" s="101">
        <f>'[1]12'!E$590</f>
        <v>0</v>
      </c>
      <c r="H72" s="102">
        <f>'[1]12'!F$590</f>
        <v>0</v>
      </c>
      <c r="I72" s="101">
        <f>'[1]12'!G$590</f>
        <v>0</v>
      </c>
      <c r="J72" s="103">
        <f>'[1]12'!H$590</f>
        <v>0</v>
      </c>
      <c r="K72" s="101">
        <f>'[1]12'!P$590</f>
        <v>0</v>
      </c>
      <c r="L72" s="101">
        <f>'[1]12'!Y$590</f>
        <v>0</v>
      </c>
      <c r="M72" s="101">
        <f>'[1]12'!AA$590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27</v>
      </c>
      <c r="G73" s="101">
        <f t="shared" si="12"/>
        <v>88</v>
      </c>
      <c r="H73" s="102">
        <f t="shared" si="12"/>
        <v>0</v>
      </c>
      <c r="I73" s="101">
        <f t="shared" si="12"/>
        <v>231</v>
      </c>
      <c r="J73" s="103">
        <f t="shared" si="12"/>
        <v>341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'[1]12'!C$592</f>
        <v>0</v>
      </c>
      <c r="F74" s="88">
        <f>'[1]12'!D$592</f>
        <v>27</v>
      </c>
      <c r="G74" s="88">
        <f>'[1]12'!E$592</f>
        <v>88</v>
      </c>
      <c r="H74" s="89">
        <f>'[1]12'!F$592</f>
        <v>0</v>
      </c>
      <c r="I74" s="88">
        <f>'[1]12'!G$592</f>
        <v>231</v>
      </c>
      <c r="J74" s="90">
        <f>'[1]12'!H$592</f>
        <v>341</v>
      </c>
      <c r="K74" s="88">
        <f>'[1]12'!P$592</f>
        <v>0</v>
      </c>
      <c r="L74" s="88">
        <f>'[1]12'!Y$592</f>
        <v>0</v>
      </c>
      <c r="M74" s="88">
        <f>'[1]12'!AA$592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'[1]12'!C$593</f>
        <v>0</v>
      </c>
      <c r="F75" s="94">
        <f>'[1]12'!D$593</f>
        <v>0</v>
      </c>
      <c r="G75" s="94">
        <f>'[1]12'!E$593</f>
        <v>0</v>
      </c>
      <c r="H75" s="95">
        <f>'[1]12'!F$593</f>
        <v>0</v>
      </c>
      <c r="I75" s="94">
        <f>'[1]12'!G$593</f>
        <v>0</v>
      </c>
      <c r="J75" s="96">
        <f>'[1]12'!H$593</f>
        <v>0</v>
      </c>
      <c r="K75" s="94">
        <f>'[1]12'!P$593</f>
        <v>0</v>
      </c>
      <c r="L75" s="94">
        <f>'[1]12'!Y$593</f>
        <v>0</v>
      </c>
      <c r="M75" s="94">
        <f>'[1]12'!AA$593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39</v>
      </c>
      <c r="F77" s="74">
        <f t="shared" si="13"/>
        <v>95</v>
      </c>
      <c r="G77" s="74">
        <f t="shared" si="13"/>
        <v>111</v>
      </c>
      <c r="H77" s="75">
        <f t="shared" si="13"/>
        <v>276</v>
      </c>
      <c r="I77" s="74">
        <f t="shared" si="13"/>
        <v>276</v>
      </c>
      <c r="J77" s="76">
        <f t="shared" si="13"/>
        <v>276</v>
      </c>
      <c r="K77" s="74">
        <f t="shared" si="13"/>
        <v>293</v>
      </c>
      <c r="L77" s="74">
        <f t="shared" si="13"/>
        <v>309</v>
      </c>
      <c r="M77" s="74">
        <f t="shared" si="13"/>
        <v>324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'[1]12'!C$596</f>
        <v>0</v>
      </c>
      <c r="F79" s="88">
        <f>'[1]12'!D$596</f>
        <v>0</v>
      </c>
      <c r="G79" s="88">
        <f>'[1]12'!E$596</f>
        <v>0</v>
      </c>
      <c r="H79" s="89">
        <f>'[1]12'!F$596</f>
        <v>0</v>
      </c>
      <c r="I79" s="88">
        <f>'[1]12'!G$596</f>
        <v>0</v>
      </c>
      <c r="J79" s="90">
        <f>'[1]12'!H$596</f>
        <v>0</v>
      </c>
      <c r="K79" s="88">
        <f>'[1]12'!P$596</f>
        <v>0</v>
      </c>
      <c r="L79" s="88">
        <f>'[1]12'!Y$596</f>
        <v>0</v>
      </c>
      <c r="M79" s="88">
        <f>'[1]12'!AA$596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'[1]12'!C$597</f>
        <v>0</v>
      </c>
      <c r="F80" s="94">
        <f>'[1]12'!D$597</f>
        <v>0</v>
      </c>
      <c r="G80" s="94">
        <f>'[1]12'!E$597</f>
        <v>0</v>
      </c>
      <c r="H80" s="95">
        <f>'[1]12'!F$597</f>
        <v>0</v>
      </c>
      <c r="I80" s="94">
        <f>'[1]12'!G$597</f>
        <v>0</v>
      </c>
      <c r="J80" s="96">
        <f>'[1]12'!H$597</f>
        <v>0</v>
      </c>
      <c r="K80" s="94">
        <f>'[1]12'!P$597</f>
        <v>0</v>
      </c>
      <c r="L80" s="94">
        <f>'[1]12'!Y$597</f>
        <v>0</v>
      </c>
      <c r="M80" s="94">
        <f>'[1]12'!AA$597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39</v>
      </c>
      <c r="F81" s="101">
        <f t="shared" si="15"/>
        <v>95</v>
      </c>
      <c r="G81" s="101">
        <f t="shared" si="15"/>
        <v>111</v>
      </c>
      <c r="H81" s="102">
        <f t="shared" si="15"/>
        <v>276</v>
      </c>
      <c r="I81" s="101">
        <f t="shared" si="15"/>
        <v>276</v>
      </c>
      <c r="J81" s="103">
        <f t="shared" si="15"/>
        <v>276</v>
      </c>
      <c r="K81" s="101">
        <f t="shared" si="15"/>
        <v>293</v>
      </c>
      <c r="L81" s="101">
        <f t="shared" si="15"/>
        <v>309</v>
      </c>
      <c r="M81" s="101">
        <f t="shared" si="15"/>
        <v>324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'[1]12'!C$599</f>
        <v>0</v>
      </c>
      <c r="F82" s="88">
        <f>'[1]12'!D$599</f>
        <v>0</v>
      </c>
      <c r="G82" s="88">
        <f>'[1]12'!E$599</f>
        <v>0</v>
      </c>
      <c r="H82" s="89">
        <f>'[1]12'!F$599</f>
        <v>0</v>
      </c>
      <c r="I82" s="88">
        <f>'[1]12'!G$599</f>
        <v>0</v>
      </c>
      <c r="J82" s="90">
        <f>'[1]12'!H$599</f>
        <v>0</v>
      </c>
      <c r="K82" s="88">
        <f>'[1]12'!P$599</f>
        <v>0</v>
      </c>
      <c r="L82" s="88">
        <f>'[1]12'!Y$599</f>
        <v>0</v>
      </c>
      <c r="M82" s="88">
        <f>'[1]12'!AA$599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'[1]12'!C$600</f>
        <v>39</v>
      </c>
      <c r="F83" s="94">
        <f>'[1]12'!D$600</f>
        <v>95</v>
      </c>
      <c r="G83" s="94">
        <f>'[1]12'!E$600</f>
        <v>111</v>
      </c>
      <c r="H83" s="95">
        <f>'[1]12'!F$600</f>
        <v>276</v>
      </c>
      <c r="I83" s="94">
        <f>'[1]12'!G$600</f>
        <v>276</v>
      </c>
      <c r="J83" s="96">
        <f>'[1]12'!H$600</f>
        <v>276</v>
      </c>
      <c r="K83" s="94">
        <f>'[1]12'!P$600</f>
        <v>293</v>
      </c>
      <c r="L83" s="94">
        <f>'[1]12'!Y$600</f>
        <v>309</v>
      </c>
      <c r="M83" s="94">
        <f>'[1]12'!AA$600</f>
        <v>324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'[1]12'!C$601</f>
        <v>0</v>
      </c>
      <c r="F84" s="101">
        <f>'[1]12'!D$601</f>
        <v>0</v>
      </c>
      <c r="G84" s="101">
        <f>'[1]12'!E$601</f>
        <v>0</v>
      </c>
      <c r="H84" s="102">
        <f>'[1]12'!F$601</f>
        <v>0</v>
      </c>
      <c r="I84" s="101">
        <f>'[1]12'!G$601</f>
        <v>0</v>
      </c>
      <c r="J84" s="103">
        <f>'[1]12'!H$601</f>
        <v>0</v>
      </c>
      <c r="K84" s="101">
        <f>'[1]12'!P$601</f>
        <v>0</v>
      </c>
      <c r="L84" s="101">
        <f>'[1]12'!Y$601</f>
        <v>0</v>
      </c>
      <c r="M84" s="101">
        <f>'[1]12'!AA$601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'[1]12'!C$602</f>
        <v>0</v>
      </c>
      <c r="F85" s="101">
        <f>'[1]12'!D$602</f>
        <v>0</v>
      </c>
      <c r="G85" s="101">
        <f>'[1]12'!E$602</f>
        <v>0</v>
      </c>
      <c r="H85" s="102">
        <f>'[1]12'!F$602</f>
        <v>0</v>
      </c>
      <c r="I85" s="101">
        <f>'[1]12'!G$602</f>
        <v>0</v>
      </c>
      <c r="J85" s="103">
        <f>'[1]12'!H$602</f>
        <v>0</v>
      </c>
      <c r="K85" s="101">
        <f>'[1]12'!P$602</f>
        <v>0</v>
      </c>
      <c r="L85" s="101">
        <f>'[1]12'!Y$602</f>
        <v>0</v>
      </c>
      <c r="M85" s="101">
        <f>'[1]12'!AA$602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'[1]12'!C$603</f>
        <v>0</v>
      </c>
      <c r="F86" s="101">
        <f>'[1]12'!D$603</f>
        <v>0</v>
      </c>
      <c r="G86" s="101">
        <f>'[1]12'!E$603</f>
        <v>0</v>
      </c>
      <c r="H86" s="102">
        <f>'[1]12'!F$603</f>
        <v>0</v>
      </c>
      <c r="I86" s="101">
        <f>'[1]12'!G$603</f>
        <v>0</v>
      </c>
      <c r="J86" s="103">
        <f>'[1]12'!H$603</f>
        <v>0</v>
      </c>
      <c r="K86" s="101">
        <f>'[1]12'!P$603</f>
        <v>0</v>
      </c>
      <c r="L86" s="101">
        <f>'[1]12'!Y$603</f>
        <v>0</v>
      </c>
      <c r="M86" s="101">
        <f>'[1]12'!AA$603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'[1]12'!C$604</f>
        <v>0</v>
      </c>
      <c r="F87" s="101">
        <f>'[1]12'!D$604</f>
        <v>0</v>
      </c>
      <c r="G87" s="101">
        <f>'[1]12'!E$604</f>
        <v>0</v>
      </c>
      <c r="H87" s="102">
        <f>'[1]12'!F$604</f>
        <v>0</v>
      </c>
      <c r="I87" s="101">
        <f>'[1]12'!G$604</f>
        <v>0</v>
      </c>
      <c r="J87" s="103">
        <f>'[1]12'!H$604</f>
        <v>0</v>
      </c>
      <c r="K87" s="101">
        <f>'[1]12'!P$604</f>
        <v>0</v>
      </c>
      <c r="L87" s="101">
        <f>'[1]12'!Y$604</f>
        <v>0</v>
      </c>
      <c r="M87" s="101">
        <f>'[1]12'!AA$604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'[1]12'!C$605</f>
        <v>0</v>
      </c>
      <c r="F88" s="101">
        <f>'[1]12'!D$605</f>
        <v>0</v>
      </c>
      <c r="G88" s="101">
        <f>'[1]12'!E$605</f>
        <v>0</v>
      </c>
      <c r="H88" s="102">
        <f>'[1]12'!F$605</f>
        <v>0</v>
      </c>
      <c r="I88" s="101">
        <f>'[1]12'!G$605</f>
        <v>0</v>
      </c>
      <c r="J88" s="103">
        <f>'[1]12'!H$605</f>
        <v>0</v>
      </c>
      <c r="K88" s="101">
        <f>'[1]12'!P$605</f>
        <v>0</v>
      </c>
      <c r="L88" s="101">
        <f>'[1]12'!Y$605</f>
        <v>0</v>
      </c>
      <c r="M88" s="101">
        <f>'[1]12'!AA$605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'[1]12'!C$606</f>
        <v>0</v>
      </c>
      <c r="F90" s="74">
        <f>'[1]12'!D$606</f>
        <v>0</v>
      </c>
      <c r="G90" s="74">
        <f>'[1]12'!E$606</f>
        <v>0</v>
      </c>
      <c r="H90" s="75">
        <f>'[1]12'!F$606</f>
        <v>0</v>
      </c>
      <c r="I90" s="74">
        <f>'[1]12'!G$606</f>
        <v>0</v>
      </c>
      <c r="J90" s="76">
        <f>'[1]12'!H$606</f>
        <v>0</v>
      </c>
      <c r="K90" s="74">
        <f>'[1]12'!P$606</f>
        <v>0</v>
      </c>
      <c r="L90" s="74">
        <f>'[1]12'!Y$606</f>
        <v>0</v>
      </c>
      <c r="M90" s="74">
        <f>'[1]12'!AA$606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887181</v>
      </c>
      <c r="F92" s="28">
        <f t="shared" ref="F92:M92" si="16">F4+F51+F77+F90</f>
        <v>1012986</v>
      </c>
      <c r="G92" s="28">
        <f t="shared" si="16"/>
        <v>1143133</v>
      </c>
      <c r="H92" s="29">
        <f t="shared" si="16"/>
        <v>1184123</v>
      </c>
      <c r="I92" s="28">
        <f t="shared" si="16"/>
        <v>1253412</v>
      </c>
      <c r="J92" s="30">
        <f t="shared" si="16"/>
        <v>1253412</v>
      </c>
      <c r="K92" s="28">
        <f t="shared" si="16"/>
        <v>1409008</v>
      </c>
      <c r="L92" s="28">
        <f t="shared" si="16"/>
        <v>1481406</v>
      </c>
      <c r="M92" s="28">
        <f t="shared" si="16"/>
        <v>1566708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'[1]12'!$B$12)</f>
        <v>Table B.2d: Payments and estimates by economic classification: Transport Regulation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519395</v>
      </c>
      <c r="F4" s="74">
        <f t="shared" ref="F4:M4" si="0">F5+F8+F47</f>
        <v>563339</v>
      </c>
      <c r="G4" s="74">
        <f t="shared" si="0"/>
        <v>601322</v>
      </c>
      <c r="H4" s="75">
        <f t="shared" si="0"/>
        <v>666270</v>
      </c>
      <c r="I4" s="74">
        <f t="shared" si="0"/>
        <v>634821</v>
      </c>
      <c r="J4" s="76">
        <f t="shared" si="0"/>
        <v>634821</v>
      </c>
      <c r="K4" s="74">
        <f t="shared" si="0"/>
        <v>721449.1</v>
      </c>
      <c r="L4" s="74">
        <f t="shared" si="0"/>
        <v>751012</v>
      </c>
      <c r="M4" s="74">
        <f t="shared" si="0"/>
        <v>796721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375061</v>
      </c>
      <c r="F5" s="81">
        <f t="shared" ref="F5:M5" si="1">SUM(F6:F7)</f>
        <v>395032</v>
      </c>
      <c r="G5" s="81">
        <f t="shared" si="1"/>
        <v>437146</v>
      </c>
      <c r="H5" s="82">
        <f t="shared" si="1"/>
        <v>515620</v>
      </c>
      <c r="I5" s="81">
        <f t="shared" si="1"/>
        <v>475171</v>
      </c>
      <c r="J5" s="83">
        <f t="shared" si="1"/>
        <v>471362</v>
      </c>
      <c r="K5" s="81">
        <f t="shared" si="1"/>
        <v>553258</v>
      </c>
      <c r="L5" s="81">
        <f t="shared" si="1"/>
        <v>582581</v>
      </c>
      <c r="M5" s="81">
        <f t="shared" si="1"/>
        <v>627956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'[1]12'!C$676</f>
        <v>324264</v>
      </c>
      <c r="F6" s="88">
        <f>'[1]12'!D$676</f>
        <v>342867</v>
      </c>
      <c r="G6" s="88">
        <f>'[1]12'!E$676</f>
        <v>381735</v>
      </c>
      <c r="H6" s="89">
        <f>'[1]12'!F$676</f>
        <v>453502</v>
      </c>
      <c r="I6" s="88">
        <f>'[1]12'!G$676</f>
        <v>413510</v>
      </c>
      <c r="J6" s="90">
        <f>'[1]12'!H$676</f>
        <v>409823</v>
      </c>
      <c r="K6" s="88">
        <f>'[1]12'!P$676</f>
        <v>487413</v>
      </c>
      <c r="L6" s="88">
        <f>'[1]12'!Y$676</f>
        <v>513246</v>
      </c>
      <c r="M6" s="88">
        <f>'[1]12'!AA$676</f>
        <v>553228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'[1]12'!C$677</f>
        <v>50797</v>
      </c>
      <c r="F7" s="94">
        <f>'[1]12'!D$677</f>
        <v>52165</v>
      </c>
      <c r="G7" s="94">
        <f>'[1]12'!E$677</f>
        <v>55411</v>
      </c>
      <c r="H7" s="95">
        <f>'[1]12'!F$677</f>
        <v>62118</v>
      </c>
      <c r="I7" s="94">
        <f>'[1]12'!G$677</f>
        <v>61661</v>
      </c>
      <c r="J7" s="96">
        <f>'[1]12'!H$677</f>
        <v>61539</v>
      </c>
      <c r="K7" s="94">
        <f>'[1]12'!P$677</f>
        <v>65845</v>
      </c>
      <c r="L7" s="94">
        <f>'[1]12'!Y$677</f>
        <v>69335</v>
      </c>
      <c r="M7" s="94">
        <f>'[1]12'!AA$677</f>
        <v>74728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144334</v>
      </c>
      <c r="F8" s="81">
        <f t="shared" si="2"/>
        <v>168307</v>
      </c>
      <c r="G8" s="81">
        <f t="shared" si="2"/>
        <v>164176</v>
      </c>
      <c r="H8" s="82">
        <f t="shared" si="2"/>
        <v>150650</v>
      </c>
      <c r="I8" s="81">
        <f t="shared" si="2"/>
        <v>159650</v>
      </c>
      <c r="J8" s="83">
        <f t="shared" si="2"/>
        <v>163459</v>
      </c>
      <c r="K8" s="81">
        <f t="shared" si="2"/>
        <v>168191.1</v>
      </c>
      <c r="L8" s="81">
        <f t="shared" si="2"/>
        <v>168431</v>
      </c>
      <c r="M8" s="81">
        <f t="shared" si="2"/>
        <v>168765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'[1]12'!C$679</f>
        <v>0</v>
      </c>
      <c r="F9" s="88">
        <f>'[1]12'!D$679</f>
        <v>0</v>
      </c>
      <c r="G9" s="88">
        <f>'[1]12'!E$679</f>
        <v>0</v>
      </c>
      <c r="H9" s="89">
        <f>'[1]12'!F$679</f>
        <v>0</v>
      </c>
      <c r="I9" s="88">
        <f>'[1]12'!G$679</f>
        <v>284</v>
      </c>
      <c r="J9" s="90">
        <f>'[1]12'!H$679</f>
        <v>260</v>
      </c>
      <c r="K9" s="88">
        <f>'[1]12'!P$679</f>
        <v>348</v>
      </c>
      <c r="L9" s="88">
        <f>'[1]12'!Y$679</f>
        <v>348</v>
      </c>
      <c r="M9" s="88">
        <f>'[1]12'!AA$679</f>
        <v>351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'[1]12'!C$680</f>
        <v>159</v>
      </c>
      <c r="F10" s="101">
        <f>'[1]12'!D$680</f>
        <v>131</v>
      </c>
      <c r="G10" s="101">
        <f>'[1]12'!E$680</f>
        <v>150</v>
      </c>
      <c r="H10" s="102">
        <f>'[1]12'!F$680</f>
        <v>192</v>
      </c>
      <c r="I10" s="101">
        <f>'[1]12'!G$680</f>
        <v>163</v>
      </c>
      <c r="J10" s="103">
        <f>'[1]12'!H$680</f>
        <v>156</v>
      </c>
      <c r="K10" s="101">
        <f>'[1]12'!P$680</f>
        <v>172</v>
      </c>
      <c r="L10" s="101">
        <f>'[1]12'!Y$680</f>
        <v>172</v>
      </c>
      <c r="M10" s="101">
        <f>'[1]12'!AA$680</f>
        <v>172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'[1]12'!C$681</f>
        <v>2121</v>
      </c>
      <c r="F11" s="101">
        <f>'[1]12'!D$681</f>
        <v>868</v>
      </c>
      <c r="G11" s="101">
        <f>'[1]12'!E$681</f>
        <v>1425</v>
      </c>
      <c r="H11" s="102">
        <f>'[1]12'!F$681</f>
        <v>2561</v>
      </c>
      <c r="I11" s="101">
        <f>'[1]12'!G$681</f>
        <v>2020</v>
      </c>
      <c r="J11" s="103">
        <f>'[1]12'!H$681</f>
        <v>1982</v>
      </c>
      <c r="K11" s="101">
        <f>'[1]12'!P$681</f>
        <v>2119</v>
      </c>
      <c r="L11" s="101">
        <f>'[1]12'!Y$681</f>
        <v>2119</v>
      </c>
      <c r="M11" s="101">
        <f>'[1]12'!AA$681</f>
        <v>2119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'[1]12'!C$682</f>
        <v>10</v>
      </c>
      <c r="F12" s="101">
        <f>'[1]12'!D$682</f>
        <v>23</v>
      </c>
      <c r="G12" s="101">
        <f>'[1]12'!E$682</f>
        <v>84</v>
      </c>
      <c r="H12" s="102">
        <f>'[1]12'!F$682</f>
        <v>13</v>
      </c>
      <c r="I12" s="101">
        <f>'[1]12'!G$682</f>
        <v>65</v>
      </c>
      <c r="J12" s="103">
        <f>'[1]12'!H$682</f>
        <v>55</v>
      </c>
      <c r="K12" s="101">
        <f>'[1]12'!P$682</f>
        <v>68</v>
      </c>
      <c r="L12" s="101">
        <f>'[1]12'!Y$682</f>
        <v>68</v>
      </c>
      <c r="M12" s="101">
        <f>'[1]12'!AA$682</f>
        <v>68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'[1]12'!C$683</f>
        <v>0</v>
      </c>
      <c r="F13" s="101">
        <f>'[1]12'!D$683</f>
        <v>0</v>
      </c>
      <c r="G13" s="101">
        <f>'[1]12'!E$683</f>
        <v>0</v>
      </c>
      <c r="H13" s="102">
        <f>'[1]12'!F$683</f>
        <v>0</v>
      </c>
      <c r="I13" s="101">
        <f>'[1]12'!G$683</f>
        <v>0</v>
      </c>
      <c r="J13" s="103">
        <f>'[1]12'!H$683</f>
        <v>0</v>
      </c>
      <c r="K13" s="101">
        <f>'[1]12'!P$683</f>
        <v>0</v>
      </c>
      <c r="L13" s="101">
        <f>'[1]12'!Y$683</f>
        <v>0</v>
      </c>
      <c r="M13" s="101">
        <f>'[1]12'!AA$683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'[1]12'!C$684</f>
        <v>31</v>
      </c>
      <c r="F14" s="101">
        <f>'[1]12'!D$684</f>
        <v>55</v>
      </c>
      <c r="G14" s="101">
        <f>'[1]12'!E$684</f>
        <v>48</v>
      </c>
      <c r="H14" s="102">
        <f>'[1]12'!F$684</f>
        <v>38</v>
      </c>
      <c r="I14" s="101">
        <f>'[1]12'!G$684</f>
        <v>128</v>
      </c>
      <c r="J14" s="103">
        <f>'[1]12'!H$684</f>
        <v>130</v>
      </c>
      <c r="K14" s="101">
        <f>'[1]12'!P$684</f>
        <v>135</v>
      </c>
      <c r="L14" s="101">
        <f>'[1]12'!Y$684</f>
        <v>135</v>
      </c>
      <c r="M14" s="101">
        <f>'[1]12'!AA$684</f>
        <v>135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'[1]12'!C$685</f>
        <v>7584</v>
      </c>
      <c r="F15" s="101">
        <f>'[1]12'!D$685</f>
        <v>8833</v>
      </c>
      <c r="G15" s="101">
        <f>'[1]12'!E$685</f>
        <v>8509</v>
      </c>
      <c r="H15" s="102">
        <f>'[1]12'!F$685</f>
        <v>9158</v>
      </c>
      <c r="I15" s="101">
        <f>'[1]12'!G$685</f>
        <v>9384</v>
      </c>
      <c r="J15" s="103">
        <f>'[1]12'!H$685</f>
        <v>9106</v>
      </c>
      <c r="K15" s="101">
        <f>'[1]12'!P$685</f>
        <v>9903</v>
      </c>
      <c r="L15" s="101">
        <f>'[1]12'!Y$685</f>
        <v>9903</v>
      </c>
      <c r="M15" s="101">
        <f>'[1]12'!AA$685</f>
        <v>9906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'[1]12'!C$686</f>
        <v>8580</v>
      </c>
      <c r="F16" s="101">
        <f>'[1]12'!D$686</f>
        <v>10692</v>
      </c>
      <c r="G16" s="101">
        <f>'[1]12'!E$686</f>
        <v>3562</v>
      </c>
      <c r="H16" s="102">
        <f>'[1]12'!F$686</f>
        <v>10360</v>
      </c>
      <c r="I16" s="101">
        <f>'[1]12'!G$686</f>
        <v>10305</v>
      </c>
      <c r="J16" s="103">
        <f>'[1]12'!H$686</f>
        <v>10282</v>
      </c>
      <c r="K16" s="101">
        <f>'[1]12'!P$686</f>
        <v>10820</v>
      </c>
      <c r="L16" s="101">
        <f>'[1]12'!Y$686</f>
        <v>10820</v>
      </c>
      <c r="M16" s="101">
        <f>'[1]12'!AA$686</f>
        <v>10820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'[1]12'!C$687</f>
        <v>24856</v>
      </c>
      <c r="F17" s="101">
        <f>'[1]12'!D$687</f>
        <v>9213</v>
      </c>
      <c r="G17" s="101">
        <f>'[1]12'!E$687</f>
        <v>8937</v>
      </c>
      <c r="H17" s="102">
        <f>'[1]12'!F$687</f>
        <v>14148</v>
      </c>
      <c r="I17" s="101">
        <f>'[1]12'!G$687</f>
        <v>8323</v>
      </c>
      <c r="J17" s="103">
        <f>'[1]12'!H$687</f>
        <v>13989</v>
      </c>
      <c r="K17" s="101">
        <f>'[1]12'!P$687</f>
        <v>8739</v>
      </c>
      <c r="L17" s="101">
        <f>'[1]12'!Y$687</f>
        <v>8739</v>
      </c>
      <c r="M17" s="101">
        <f>'[1]12'!AA$687</f>
        <v>8739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'[1]12'!C$688</f>
        <v>618</v>
      </c>
      <c r="F18" s="101">
        <f>'[1]12'!D$688</f>
        <v>750</v>
      </c>
      <c r="G18" s="101">
        <f>'[1]12'!E$688</f>
        <v>566</v>
      </c>
      <c r="H18" s="102">
        <f>'[1]12'!F$688</f>
        <v>747</v>
      </c>
      <c r="I18" s="101">
        <f>'[1]12'!G$688</f>
        <v>0</v>
      </c>
      <c r="J18" s="103">
        <f>'[1]12'!H$688</f>
        <v>0</v>
      </c>
      <c r="K18" s="101">
        <f>'[1]12'!P$688</f>
        <v>0</v>
      </c>
      <c r="L18" s="101">
        <f>'[1]12'!Y$688</f>
        <v>0</v>
      </c>
      <c r="M18" s="101">
        <f>'[1]12'!AA$688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'[1]12'!C$689</f>
        <v>0</v>
      </c>
      <c r="F19" s="101">
        <f>'[1]12'!D$689</f>
        <v>0</v>
      </c>
      <c r="G19" s="101">
        <f>'[1]12'!E$689</f>
        <v>0</v>
      </c>
      <c r="H19" s="102">
        <f>'[1]12'!F$689</f>
        <v>0</v>
      </c>
      <c r="I19" s="101">
        <f>'[1]12'!G$689</f>
        <v>0</v>
      </c>
      <c r="J19" s="103">
        <f>'[1]12'!H$689</f>
        <v>0</v>
      </c>
      <c r="K19" s="101">
        <f>'[1]12'!P$689</f>
        <v>0</v>
      </c>
      <c r="L19" s="101">
        <f>'[1]12'!Y$689</f>
        <v>0</v>
      </c>
      <c r="M19" s="101">
        <f>'[1]12'!AA$689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'[1]12'!C$690</f>
        <v>0</v>
      </c>
      <c r="F20" s="101">
        <f>'[1]12'!D$690</f>
        <v>0</v>
      </c>
      <c r="G20" s="101">
        <f>'[1]12'!E$690</f>
        <v>0</v>
      </c>
      <c r="H20" s="102">
        <f>'[1]12'!F$690</f>
        <v>0</v>
      </c>
      <c r="I20" s="101">
        <f>'[1]12'!G$690</f>
        <v>0</v>
      </c>
      <c r="J20" s="103">
        <f>'[1]12'!H$690</f>
        <v>0</v>
      </c>
      <c r="K20" s="101">
        <f>'[1]12'!P$690</f>
        <v>0</v>
      </c>
      <c r="L20" s="101">
        <f>'[1]12'!Y$690</f>
        <v>0</v>
      </c>
      <c r="M20" s="101">
        <f>'[1]12'!AA$690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'[1]12'!C$691</f>
        <v>789</v>
      </c>
      <c r="F21" s="101">
        <f>'[1]12'!D$691</f>
        <v>1525</v>
      </c>
      <c r="G21" s="101">
        <f>'[1]12'!E$691</f>
        <v>5425</v>
      </c>
      <c r="H21" s="102">
        <f>'[1]12'!F$691</f>
        <v>952</v>
      </c>
      <c r="I21" s="101">
        <f>'[1]12'!G$691</f>
        <v>2122</v>
      </c>
      <c r="J21" s="103">
        <f>'[1]12'!H$691</f>
        <v>2474</v>
      </c>
      <c r="K21" s="101">
        <f>'[1]12'!P$691</f>
        <v>2228</v>
      </c>
      <c r="L21" s="101">
        <f>'[1]12'!Y$691</f>
        <v>2228</v>
      </c>
      <c r="M21" s="101">
        <f>'[1]12'!AA$691</f>
        <v>2228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'[1]12'!C$692</f>
        <v>18635</v>
      </c>
      <c r="F22" s="101">
        <f>'[1]12'!D$692</f>
        <v>28157</v>
      </c>
      <c r="G22" s="101">
        <f>'[1]12'!E$692</f>
        <v>15663</v>
      </c>
      <c r="H22" s="102">
        <f>'[1]12'!F$692</f>
        <v>4283</v>
      </c>
      <c r="I22" s="101">
        <f>'[1]12'!G$692</f>
        <v>17493</v>
      </c>
      <c r="J22" s="103">
        <f>'[1]12'!H$692</f>
        <v>16076</v>
      </c>
      <c r="K22" s="101">
        <f>'[1]12'!P$692</f>
        <v>18368</v>
      </c>
      <c r="L22" s="101">
        <f>'[1]12'!Y$692</f>
        <v>18368</v>
      </c>
      <c r="M22" s="101">
        <f>'[1]12'!AA$692</f>
        <v>18368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'[1]12'!C$693</f>
        <v>358</v>
      </c>
      <c r="F23" s="101">
        <f>'[1]12'!D$693</f>
        <v>1048</v>
      </c>
      <c r="G23" s="101">
        <f>'[1]12'!E$693</f>
        <v>0</v>
      </c>
      <c r="H23" s="102">
        <f>'[1]12'!F$693</f>
        <v>433</v>
      </c>
      <c r="I23" s="101">
        <f>'[1]12'!G$693</f>
        <v>26</v>
      </c>
      <c r="J23" s="103">
        <f>'[1]12'!H$693</f>
        <v>128</v>
      </c>
      <c r="K23" s="101">
        <f>'[1]12'!P$693</f>
        <v>0</v>
      </c>
      <c r="L23" s="101">
        <f>'[1]12'!Y$693</f>
        <v>0</v>
      </c>
      <c r="M23" s="101">
        <f>'[1]12'!AA$693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'[1]12'!C$694</f>
        <v>0</v>
      </c>
      <c r="F24" s="101">
        <f>'[1]12'!D$694</f>
        <v>0</v>
      </c>
      <c r="G24" s="101">
        <f>'[1]12'!E$694</f>
        <v>0</v>
      </c>
      <c r="H24" s="102">
        <f>'[1]12'!F$694</f>
        <v>0</v>
      </c>
      <c r="I24" s="101">
        <f>'[1]12'!G$694</f>
        <v>0</v>
      </c>
      <c r="J24" s="103">
        <f>'[1]12'!H$694</f>
        <v>0</v>
      </c>
      <c r="K24" s="101">
        <f>'[1]12'!P$694</f>
        <v>0</v>
      </c>
      <c r="L24" s="101">
        <f>'[1]12'!Y$694</f>
        <v>0</v>
      </c>
      <c r="M24" s="101">
        <f>'[1]12'!AA$694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'[1]12'!C$695</f>
        <v>0</v>
      </c>
      <c r="F25" s="101">
        <f>'[1]12'!D$695</f>
        <v>26087</v>
      </c>
      <c r="G25" s="101">
        <f>'[1]12'!E$695</f>
        <v>35829</v>
      </c>
      <c r="H25" s="102">
        <f>'[1]12'!F$695</f>
        <v>10300</v>
      </c>
      <c r="I25" s="101">
        <f>'[1]12'!G$695</f>
        <v>31556</v>
      </c>
      <c r="J25" s="103">
        <f>'[1]12'!H$695</f>
        <v>32348</v>
      </c>
      <c r="K25" s="101">
        <f>'[1]12'!P$695</f>
        <v>31463</v>
      </c>
      <c r="L25" s="101">
        <f>'[1]12'!Y$695</f>
        <v>31581</v>
      </c>
      <c r="M25" s="101">
        <f>'[1]12'!AA$695</f>
        <v>31581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'[1]12'!C$696</f>
        <v>0</v>
      </c>
      <c r="F26" s="101">
        <f>'[1]12'!D$696</f>
        <v>0</v>
      </c>
      <c r="G26" s="101">
        <f>'[1]12'!E$696</f>
        <v>0</v>
      </c>
      <c r="H26" s="102">
        <f>'[1]12'!F$696</f>
        <v>0</v>
      </c>
      <c r="I26" s="101">
        <f>'[1]12'!G$696</f>
        <v>0</v>
      </c>
      <c r="J26" s="103">
        <f>'[1]12'!H$696</f>
        <v>0</v>
      </c>
      <c r="K26" s="101">
        <f>'[1]12'!P$696</f>
        <v>0</v>
      </c>
      <c r="L26" s="101">
        <f>'[1]12'!Y$696</f>
        <v>0</v>
      </c>
      <c r="M26" s="101">
        <f>'[1]12'!AA$696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'[1]12'!C$697</f>
        <v>0</v>
      </c>
      <c r="F27" s="101">
        <f>'[1]12'!D$697</f>
        <v>0</v>
      </c>
      <c r="G27" s="101">
        <f>'[1]12'!E$697</f>
        <v>3400</v>
      </c>
      <c r="H27" s="102">
        <f>'[1]12'!F$697</f>
        <v>0</v>
      </c>
      <c r="I27" s="101">
        <f>'[1]12'!G$697</f>
        <v>1093</v>
      </c>
      <c r="J27" s="103">
        <f>'[1]12'!H$697</f>
        <v>994</v>
      </c>
      <c r="K27" s="101">
        <f>'[1]12'!P$697</f>
        <v>1147</v>
      </c>
      <c r="L27" s="101">
        <f>'[1]12'!Y$697</f>
        <v>1147</v>
      </c>
      <c r="M27" s="101">
        <f>'[1]12'!AA$697</f>
        <v>1147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'[1]12'!C$698</f>
        <v>0</v>
      </c>
      <c r="F28" s="101">
        <f>'[1]12'!D$698</f>
        <v>0</v>
      </c>
      <c r="G28" s="101">
        <f>'[1]12'!E$698</f>
        <v>0</v>
      </c>
      <c r="H28" s="102">
        <f>'[1]12'!F$698</f>
        <v>0</v>
      </c>
      <c r="I28" s="101">
        <f>'[1]12'!G$698</f>
        <v>0</v>
      </c>
      <c r="J28" s="103">
        <f>'[1]12'!H$698</f>
        <v>0</v>
      </c>
      <c r="K28" s="101">
        <f>'[1]12'!P$698</f>
        <v>0</v>
      </c>
      <c r="L28" s="101">
        <f>'[1]12'!Y$698</f>
        <v>0</v>
      </c>
      <c r="M28" s="101">
        <f>'[1]12'!AA$698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'[1]12'!C$699</f>
        <v>32</v>
      </c>
      <c r="F29" s="101">
        <f>'[1]12'!D$699</f>
        <v>38</v>
      </c>
      <c r="G29" s="101">
        <f>'[1]12'!E$699</f>
        <v>39</v>
      </c>
      <c r="H29" s="102">
        <f>'[1]12'!F$699</f>
        <v>39</v>
      </c>
      <c r="I29" s="101">
        <f>'[1]12'!G$699</f>
        <v>87</v>
      </c>
      <c r="J29" s="103">
        <f>'[1]12'!H$699</f>
        <v>84</v>
      </c>
      <c r="K29" s="101">
        <f>'[1]12'!P$699</f>
        <v>91</v>
      </c>
      <c r="L29" s="101">
        <f>'[1]12'!Y$699</f>
        <v>91</v>
      </c>
      <c r="M29" s="101">
        <f>'[1]12'!AA$699</f>
        <v>91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'[1]12'!C$700</f>
        <v>14300</v>
      </c>
      <c r="F30" s="101">
        <f>'[1]12'!D$700</f>
        <v>48</v>
      </c>
      <c r="G30" s="101">
        <f>'[1]12'!E$700</f>
        <v>31</v>
      </c>
      <c r="H30" s="102">
        <f>'[1]12'!F$700</f>
        <v>17709</v>
      </c>
      <c r="I30" s="101">
        <f>'[1]12'!G$700</f>
        <v>9</v>
      </c>
      <c r="J30" s="103">
        <f>'[1]12'!H$700</f>
        <v>13</v>
      </c>
      <c r="K30" s="101">
        <f>'[1]12'!P$700</f>
        <v>379</v>
      </c>
      <c r="L30" s="101">
        <f>'[1]12'!Y$700</f>
        <v>399</v>
      </c>
      <c r="M30" s="101">
        <f>'[1]12'!AA$700</f>
        <v>417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'[1]12'!C$701</f>
        <v>151</v>
      </c>
      <c r="F31" s="101">
        <f>'[1]12'!D$701</f>
        <v>154</v>
      </c>
      <c r="G31" s="101">
        <f>'[1]12'!E$701</f>
        <v>252</v>
      </c>
      <c r="H31" s="102">
        <f>'[1]12'!F$701</f>
        <v>183</v>
      </c>
      <c r="I31" s="101">
        <f>'[1]12'!G$701</f>
        <v>188</v>
      </c>
      <c r="J31" s="103">
        <f>'[1]12'!H$701</f>
        <v>162</v>
      </c>
      <c r="K31" s="101">
        <f>'[1]12'!P$701</f>
        <v>197</v>
      </c>
      <c r="L31" s="101">
        <f>'[1]12'!Y$701</f>
        <v>197</v>
      </c>
      <c r="M31" s="101">
        <f>'[1]12'!AA$701</f>
        <v>197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'[1]12'!C$702</f>
        <v>454</v>
      </c>
      <c r="F32" s="101">
        <f>'[1]12'!D$702</f>
        <v>110</v>
      </c>
      <c r="G32" s="101">
        <f>'[1]12'!E$702</f>
        <v>3</v>
      </c>
      <c r="H32" s="102">
        <f>'[1]12'!F$702</f>
        <v>549</v>
      </c>
      <c r="I32" s="101">
        <f>'[1]12'!G$702</f>
        <v>207</v>
      </c>
      <c r="J32" s="103">
        <f>'[1]12'!H$702</f>
        <v>225</v>
      </c>
      <c r="K32" s="101">
        <f>'[1]12'!P$702</f>
        <v>217</v>
      </c>
      <c r="L32" s="101">
        <f>'[1]12'!Y$702</f>
        <v>217</v>
      </c>
      <c r="M32" s="101">
        <f>'[1]12'!AA$702</f>
        <v>217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'[1]12'!C$703</f>
        <v>59</v>
      </c>
      <c r="F33" s="101">
        <f>'[1]12'!D$703</f>
        <v>25</v>
      </c>
      <c r="G33" s="101">
        <f>'[1]12'!E$703</f>
        <v>7</v>
      </c>
      <c r="H33" s="102">
        <f>'[1]12'!F$703</f>
        <v>71</v>
      </c>
      <c r="I33" s="101">
        <f>'[1]12'!G$703</f>
        <v>0</v>
      </c>
      <c r="J33" s="103">
        <f>'[1]12'!H$703</f>
        <v>0</v>
      </c>
      <c r="K33" s="101">
        <f>'[1]12'!P$703</f>
        <v>0</v>
      </c>
      <c r="L33" s="101">
        <f>'[1]12'!Y$703</f>
        <v>0</v>
      </c>
      <c r="M33" s="101">
        <f>'[1]12'!AA$703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'[1]12'!C$704</f>
        <v>7</v>
      </c>
      <c r="F34" s="101">
        <f>'[1]12'!D$704</f>
        <v>0</v>
      </c>
      <c r="G34" s="101">
        <f>'[1]12'!E$704</f>
        <v>0</v>
      </c>
      <c r="H34" s="102">
        <f>'[1]12'!F$704</f>
        <v>8</v>
      </c>
      <c r="I34" s="101">
        <f>'[1]12'!G$704</f>
        <v>1</v>
      </c>
      <c r="J34" s="103">
        <f>'[1]12'!H$704</f>
        <v>1</v>
      </c>
      <c r="K34" s="101">
        <f>'[1]12'!P$704</f>
        <v>1.0499999999999998</v>
      </c>
      <c r="L34" s="101">
        <f>'[1]12'!Y$704</f>
        <v>1</v>
      </c>
      <c r="M34" s="101">
        <f>'[1]12'!AA$704</f>
        <v>1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'[1]12'!C$705</f>
        <v>0</v>
      </c>
      <c r="F35" s="101">
        <f>'[1]12'!D$705</f>
        <v>0</v>
      </c>
      <c r="G35" s="101">
        <f>'[1]12'!E$705</f>
        <v>0</v>
      </c>
      <c r="H35" s="102">
        <f>'[1]12'!F$705</f>
        <v>0</v>
      </c>
      <c r="I35" s="101">
        <f>'[1]12'!G$705</f>
        <v>0</v>
      </c>
      <c r="J35" s="103">
        <f>'[1]12'!H$705</f>
        <v>0</v>
      </c>
      <c r="K35" s="101">
        <f>'[1]12'!P$705</f>
        <v>0</v>
      </c>
      <c r="L35" s="101">
        <f>'[1]12'!Y$705</f>
        <v>0</v>
      </c>
      <c r="M35" s="101">
        <f>'[1]12'!AA$705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'[1]12'!C$706</f>
        <v>0</v>
      </c>
      <c r="F36" s="101">
        <f>'[1]12'!D$706</f>
        <v>5204</v>
      </c>
      <c r="G36" s="101">
        <f>'[1]12'!E$706</f>
        <v>0</v>
      </c>
      <c r="H36" s="102">
        <f>'[1]12'!F$706</f>
        <v>0</v>
      </c>
      <c r="I36" s="101">
        <f>'[1]12'!G$706</f>
        <v>1</v>
      </c>
      <c r="J36" s="103">
        <f>'[1]12'!H$706</f>
        <v>1</v>
      </c>
      <c r="K36" s="101">
        <f>'[1]12'!P$706</f>
        <v>1.05</v>
      </c>
      <c r="L36" s="101">
        <f>'[1]12'!Y$706</f>
        <v>1</v>
      </c>
      <c r="M36" s="101">
        <f>'[1]12'!AA$706</f>
        <v>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'[1]12'!C$707</f>
        <v>5427</v>
      </c>
      <c r="F37" s="101">
        <f>'[1]12'!D$707</f>
        <v>0</v>
      </c>
      <c r="G37" s="101">
        <f>'[1]12'!E$707</f>
        <v>946</v>
      </c>
      <c r="H37" s="102">
        <f>'[1]12'!F$707</f>
        <v>6553</v>
      </c>
      <c r="I37" s="101">
        <f>'[1]12'!G$707</f>
        <v>2352</v>
      </c>
      <c r="J37" s="103">
        <f>'[1]12'!H$707</f>
        <v>2124</v>
      </c>
      <c r="K37" s="101">
        <f>'[1]12'!P$707</f>
        <v>2469</v>
      </c>
      <c r="L37" s="101">
        <f>'[1]12'!Y$707</f>
        <v>2469</v>
      </c>
      <c r="M37" s="101">
        <f>'[1]12'!AA$707</f>
        <v>2469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'[1]12'!C$708</f>
        <v>7035</v>
      </c>
      <c r="F38" s="101">
        <f>'[1]12'!D$708</f>
        <v>10481</v>
      </c>
      <c r="G38" s="101">
        <f>'[1]12'!E$708</f>
        <v>8123</v>
      </c>
      <c r="H38" s="102">
        <f>'[1]12'!F$708</f>
        <v>9494</v>
      </c>
      <c r="I38" s="101">
        <f>'[1]12'!G$708</f>
        <v>7749</v>
      </c>
      <c r="J38" s="103">
        <f>'[1]12'!H$708</f>
        <v>7351</v>
      </c>
      <c r="K38" s="101">
        <f>'[1]12'!P$708</f>
        <v>8164</v>
      </c>
      <c r="L38" s="101">
        <f>'[1]12'!Y$708</f>
        <v>8166</v>
      </c>
      <c r="M38" s="101">
        <f>'[1]12'!AA$708</f>
        <v>8168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'[1]12'!C$709</f>
        <v>15041</v>
      </c>
      <c r="F39" s="101">
        <f>'[1]12'!D$709</f>
        <v>21963</v>
      </c>
      <c r="G39" s="101">
        <f>'[1]12'!E$709</f>
        <v>19421</v>
      </c>
      <c r="H39" s="102">
        <f>'[1]12'!F$709</f>
        <v>18945</v>
      </c>
      <c r="I39" s="101">
        <f>'[1]12'!G$709</f>
        <v>18991</v>
      </c>
      <c r="J39" s="103">
        <f>'[1]12'!H$709</f>
        <v>18842</v>
      </c>
      <c r="K39" s="101">
        <f>'[1]12'!P$709</f>
        <v>20695</v>
      </c>
      <c r="L39" s="101">
        <f>'[1]12'!Y$709</f>
        <v>20736</v>
      </c>
      <c r="M39" s="101">
        <f>'[1]12'!AA$709</f>
        <v>20777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'[1]12'!C$710</f>
        <v>20372</v>
      </c>
      <c r="F40" s="101">
        <f>'[1]12'!D$710</f>
        <v>24311</v>
      </c>
      <c r="G40" s="101">
        <f>'[1]12'!E$710</f>
        <v>26500</v>
      </c>
      <c r="H40" s="102">
        <f>'[1]12'!F$710</f>
        <v>24599</v>
      </c>
      <c r="I40" s="101">
        <f>'[1]12'!G$710</f>
        <v>29141</v>
      </c>
      <c r="J40" s="103">
        <f>'[1]12'!H$710</f>
        <v>29325</v>
      </c>
      <c r="K40" s="101">
        <f>'[1]12'!P$710</f>
        <v>30699</v>
      </c>
      <c r="L40" s="101">
        <f>'[1]12'!Y$710</f>
        <v>30702</v>
      </c>
      <c r="M40" s="101">
        <f>'[1]12'!AA$710</f>
        <v>30707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'[1]12'!C$711</f>
        <v>0</v>
      </c>
      <c r="F41" s="101">
        <f>'[1]12'!D$711</f>
        <v>3</v>
      </c>
      <c r="G41" s="101">
        <f>'[1]12'!E$711</f>
        <v>405</v>
      </c>
      <c r="H41" s="102">
        <f>'[1]12'!F$711</f>
        <v>0</v>
      </c>
      <c r="I41" s="101">
        <f>'[1]12'!G$711</f>
        <v>0</v>
      </c>
      <c r="J41" s="103">
        <f>'[1]12'!H$711</f>
        <v>3</v>
      </c>
      <c r="K41" s="101">
        <f>'[1]12'!P$711</f>
        <v>0</v>
      </c>
      <c r="L41" s="101">
        <f>'[1]12'!Y$711</f>
        <v>0</v>
      </c>
      <c r="M41" s="101">
        <f>'[1]12'!AA$711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'[1]12'!C$712</f>
        <v>15040</v>
      </c>
      <c r="F42" s="101">
        <f>'[1]12'!D$712</f>
        <v>15579</v>
      </c>
      <c r="G42" s="101">
        <f>'[1]12'!E$712</f>
        <v>18096</v>
      </c>
      <c r="H42" s="102">
        <f>'[1]12'!F$712</f>
        <v>16085</v>
      </c>
      <c r="I42" s="101">
        <f>'[1]12'!G$712</f>
        <v>13762</v>
      </c>
      <c r="J42" s="103">
        <f>'[1]12'!H$712</f>
        <v>13193</v>
      </c>
      <c r="K42" s="101">
        <f>'[1]12'!P$712</f>
        <v>15360</v>
      </c>
      <c r="L42" s="101">
        <f>'[1]12'!Y$712</f>
        <v>15416</v>
      </c>
      <c r="M42" s="101">
        <f>'[1]12'!AA$712</f>
        <v>15678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'[1]12'!C$713</f>
        <v>414</v>
      </c>
      <c r="F43" s="101">
        <f>'[1]12'!D$713</f>
        <v>435</v>
      </c>
      <c r="G43" s="101">
        <f>'[1]12'!E$713</f>
        <v>788</v>
      </c>
      <c r="H43" s="102">
        <f>'[1]12'!F$713</f>
        <v>500</v>
      </c>
      <c r="I43" s="101">
        <f>'[1]12'!G$713</f>
        <v>945</v>
      </c>
      <c r="J43" s="103">
        <f>'[1]12'!H$713</f>
        <v>981</v>
      </c>
      <c r="K43" s="101">
        <f>'[1]12'!P$713</f>
        <v>992</v>
      </c>
      <c r="L43" s="101">
        <f>'[1]12'!Y$713</f>
        <v>992</v>
      </c>
      <c r="M43" s="101">
        <f>'[1]12'!AA$713</f>
        <v>992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'[1]12'!C$714</f>
        <v>2055</v>
      </c>
      <c r="F44" s="101">
        <f>'[1]12'!D$714</f>
        <v>2168</v>
      </c>
      <c r="G44" s="101">
        <f>'[1]12'!E$714</f>
        <v>2770</v>
      </c>
      <c r="H44" s="102">
        <f>'[1]12'!F$714</f>
        <v>2481</v>
      </c>
      <c r="I44" s="101">
        <f>'[1]12'!G$714</f>
        <v>3008</v>
      </c>
      <c r="J44" s="103">
        <f>'[1]12'!H$714</f>
        <v>2977</v>
      </c>
      <c r="K44" s="101">
        <f>'[1]12'!P$714</f>
        <v>3158</v>
      </c>
      <c r="L44" s="101">
        <f>'[1]12'!Y$714</f>
        <v>3158</v>
      </c>
      <c r="M44" s="101">
        <f>'[1]12'!AA$714</f>
        <v>3158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'[1]12'!C$715</f>
        <v>206</v>
      </c>
      <c r="F45" s="101">
        <f>'[1]12'!D$715</f>
        <v>406</v>
      </c>
      <c r="G45" s="101">
        <f>'[1]12'!E$715</f>
        <v>1267</v>
      </c>
      <c r="H45" s="102">
        <f>'[1]12'!F$715</f>
        <v>249</v>
      </c>
      <c r="I45" s="101">
        <f>'[1]12'!G$715</f>
        <v>98</v>
      </c>
      <c r="J45" s="103">
        <f>'[1]12'!H$715</f>
        <v>38</v>
      </c>
      <c r="K45" s="101">
        <f>'[1]12'!P$715</f>
        <v>102</v>
      </c>
      <c r="L45" s="101">
        <f>'[1]12'!Y$715</f>
        <v>102</v>
      </c>
      <c r="M45" s="101">
        <f>'[1]12'!AA$715</f>
        <v>102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'[1]12'!C$716</f>
        <v>0</v>
      </c>
      <c r="F46" s="94">
        <f>'[1]12'!D$716</f>
        <v>0</v>
      </c>
      <c r="G46" s="94">
        <f>'[1]12'!E$716</f>
        <v>1930</v>
      </c>
      <c r="H46" s="95">
        <f>'[1]12'!F$716</f>
        <v>0</v>
      </c>
      <c r="I46" s="94">
        <f>'[1]12'!G$716</f>
        <v>149</v>
      </c>
      <c r="J46" s="96">
        <f>'[1]12'!H$716</f>
        <v>159</v>
      </c>
      <c r="K46" s="94">
        <f>'[1]12'!P$716</f>
        <v>156</v>
      </c>
      <c r="L46" s="94">
        <f>'[1]12'!Y$716</f>
        <v>156</v>
      </c>
      <c r="M46" s="94">
        <f>'[1]12'!AA$716</f>
        <v>156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'[1]12'!C$718</f>
        <v>0</v>
      </c>
      <c r="F48" s="88">
        <f>'[1]12'!D$718</f>
        <v>0</v>
      </c>
      <c r="G48" s="88">
        <f>'[1]12'!E$718</f>
        <v>0</v>
      </c>
      <c r="H48" s="89">
        <f>'[1]12'!F$718</f>
        <v>0</v>
      </c>
      <c r="I48" s="88">
        <f>'[1]12'!G$718</f>
        <v>0</v>
      </c>
      <c r="J48" s="90">
        <f>'[1]12'!H$718</f>
        <v>0</v>
      </c>
      <c r="K48" s="88">
        <f>'[1]12'!P$718</f>
        <v>0</v>
      </c>
      <c r="L48" s="88">
        <f>'[1]12'!Y$718</f>
        <v>0</v>
      </c>
      <c r="M48" s="88">
        <f>'[1]12'!AA$718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'[1]12'!C$719</f>
        <v>0</v>
      </c>
      <c r="F49" s="94">
        <f>'[1]12'!D$719</f>
        <v>0</v>
      </c>
      <c r="G49" s="94">
        <f>'[1]12'!E$719</f>
        <v>0</v>
      </c>
      <c r="H49" s="95">
        <f>'[1]12'!F$719</f>
        <v>0</v>
      </c>
      <c r="I49" s="94">
        <f>'[1]12'!G$719</f>
        <v>0</v>
      </c>
      <c r="J49" s="96">
        <f>'[1]12'!H$719</f>
        <v>0</v>
      </c>
      <c r="K49" s="94">
        <f>'[1]12'!P$719</f>
        <v>0</v>
      </c>
      <c r="L49" s="94">
        <f>'[1]12'!Y$719</f>
        <v>0</v>
      </c>
      <c r="M49" s="94">
        <f>'[1]12'!AA$719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807</v>
      </c>
      <c r="F51" s="74">
        <f t="shared" si="4"/>
        <v>1592</v>
      </c>
      <c r="G51" s="74">
        <f t="shared" si="4"/>
        <v>2003</v>
      </c>
      <c r="H51" s="75">
        <f t="shared" si="4"/>
        <v>958</v>
      </c>
      <c r="I51" s="74">
        <f t="shared" si="4"/>
        <v>2803</v>
      </c>
      <c r="J51" s="76">
        <f t="shared" si="4"/>
        <v>2803</v>
      </c>
      <c r="K51" s="74">
        <f t="shared" si="4"/>
        <v>3178</v>
      </c>
      <c r="L51" s="74">
        <f t="shared" si="4"/>
        <v>3309</v>
      </c>
      <c r="M51" s="74">
        <f t="shared" si="4"/>
        <v>3447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226</v>
      </c>
      <c r="F52" s="88">
        <f t="shared" si="5"/>
        <v>426</v>
      </c>
      <c r="G52" s="88">
        <f t="shared" si="5"/>
        <v>385</v>
      </c>
      <c r="H52" s="89">
        <f t="shared" si="5"/>
        <v>250</v>
      </c>
      <c r="I52" s="88">
        <f t="shared" si="5"/>
        <v>650</v>
      </c>
      <c r="J52" s="90">
        <f t="shared" si="5"/>
        <v>650</v>
      </c>
      <c r="K52" s="88">
        <f t="shared" si="5"/>
        <v>750</v>
      </c>
      <c r="L52" s="88">
        <f t="shared" si="5"/>
        <v>760</v>
      </c>
      <c r="M52" s="88">
        <f t="shared" si="5"/>
        <v>770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226</v>
      </c>
      <c r="F53" s="94">
        <f t="shared" si="6"/>
        <v>426</v>
      </c>
      <c r="G53" s="94">
        <f t="shared" si="6"/>
        <v>385</v>
      </c>
      <c r="H53" s="95">
        <f t="shared" si="6"/>
        <v>250</v>
      </c>
      <c r="I53" s="94">
        <f t="shared" si="6"/>
        <v>650</v>
      </c>
      <c r="J53" s="96">
        <f t="shared" si="6"/>
        <v>650</v>
      </c>
      <c r="K53" s="94">
        <f t="shared" si="6"/>
        <v>750</v>
      </c>
      <c r="L53" s="94">
        <f t="shared" si="6"/>
        <v>760</v>
      </c>
      <c r="M53" s="94">
        <f t="shared" si="6"/>
        <v>770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'[1]12'!C$723</f>
        <v>0</v>
      </c>
      <c r="F54" s="88">
        <f>'[1]12'!D$723</f>
        <v>0</v>
      </c>
      <c r="G54" s="88">
        <f>'[1]12'!E$723</f>
        <v>0</v>
      </c>
      <c r="H54" s="89">
        <f>'[1]12'!F$723</f>
        <v>0</v>
      </c>
      <c r="I54" s="88">
        <f>'[1]12'!G$723</f>
        <v>0</v>
      </c>
      <c r="J54" s="90">
        <f>'[1]12'!H$723</f>
        <v>0</v>
      </c>
      <c r="K54" s="88">
        <f>'[1]12'!P$723</f>
        <v>0</v>
      </c>
      <c r="L54" s="88">
        <f>'[1]12'!Y$723</f>
        <v>0</v>
      </c>
      <c r="M54" s="88">
        <f>'[1]12'!AA$723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'[1]12'!C$724</f>
        <v>226</v>
      </c>
      <c r="F55" s="94">
        <f>'[1]12'!D$724</f>
        <v>426</v>
      </c>
      <c r="G55" s="94">
        <f>'[1]12'!E$724</f>
        <v>385</v>
      </c>
      <c r="H55" s="95">
        <f>'[1]12'!F$724</f>
        <v>250</v>
      </c>
      <c r="I55" s="94">
        <f>'[1]12'!G$724</f>
        <v>650</v>
      </c>
      <c r="J55" s="96">
        <f>'[1]12'!H$724</f>
        <v>650</v>
      </c>
      <c r="K55" s="94">
        <f>'[1]12'!P$724</f>
        <v>750</v>
      </c>
      <c r="L55" s="94">
        <f>'[1]12'!Y$724</f>
        <v>760</v>
      </c>
      <c r="M55" s="94">
        <f>'[1]12'!AA$724</f>
        <v>770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'[1]12'!C$726</f>
        <v>0</v>
      </c>
      <c r="F57" s="88">
        <f>'[1]12'!D$726</f>
        <v>0</v>
      </c>
      <c r="G57" s="88">
        <f>'[1]12'!E$726</f>
        <v>0</v>
      </c>
      <c r="H57" s="89">
        <f>'[1]12'!F$726</f>
        <v>0</v>
      </c>
      <c r="I57" s="88">
        <f>'[1]12'!G$726</f>
        <v>0</v>
      </c>
      <c r="J57" s="90">
        <f>'[1]12'!H$726</f>
        <v>0</v>
      </c>
      <c r="K57" s="88">
        <f>'[1]12'!P$726</f>
        <v>0</v>
      </c>
      <c r="L57" s="88">
        <f>'[1]12'!Y$726</f>
        <v>0</v>
      </c>
      <c r="M57" s="88">
        <f>'[1]12'!AA$726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'[1]12'!C$727</f>
        <v>0</v>
      </c>
      <c r="F58" s="94">
        <f>'[1]12'!D$727</f>
        <v>0</v>
      </c>
      <c r="G58" s="94">
        <f>'[1]12'!E$727</f>
        <v>0</v>
      </c>
      <c r="H58" s="95">
        <f>'[1]12'!F$727</f>
        <v>0</v>
      </c>
      <c r="I58" s="94">
        <f>'[1]12'!G$727</f>
        <v>0</v>
      </c>
      <c r="J58" s="96">
        <f>'[1]12'!H$727</f>
        <v>0</v>
      </c>
      <c r="K58" s="94">
        <f>'[1]12'!P$727</f>
        <v>0</v>
      </c>
      <c r="L58" s="94">
        <f>'[1]12'!Y$727</f>
        <v>0</v>
      </c>
      <c r="M58" s="94">
        <f>'[1]12'!AA$727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'[1]12'!C$729</f>
        <v>0</v>
      </c>
      <c r="F60" s="88">
        <f>'[1]12'!D$729</f>
        <v>0</v>
      </c>
      <c r="G60" s="88">
        <f>'[1]12'!E$729</f>
        <v>0</v>
      </c>
      <c r="H60" s="89">
        <f>'[1]12'!F$729</f>
        <v>0</v>
      </c>
      <c r="I60" s="88">
        <f>'[1]12'!G$729</f>
        <v>0</v>
      </c>
      <c r="J60" s="90">
        <f>'[1]12'!H$729</f>
        <v>0</v>
      </c>
      <c r="K60" s="88">
        <f>'[1]12'!P$729</f>
        <v>0</v>
      </c>
      <c r="L60" s="88">
        <f>'[1]12'!Y$729</f>
        <v>0</v>
      </c>
      <c r="M60" s="88">
        <f>'[1]12'!AA$729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'[1]12'!C$730</f>
        <v>0</v>
      </c>
      <c r="F61" s="94">
        <f>'[1]12'!D$730</f>
        <v>0</v>
      </c>
      <c r="G61" s="94">
        <f>'[1]12'!E$730</f>
        <v>0</v>
      </c>
      <c r="H61" s="95">
        <f>'[1]12'!F$730</f>
        <v>0</v>
      </c>
      <c r="I61" s="94">
        <f>'[1]12'!G$730</f>
        <v>0</v>
      </c>
      <c r="J61" s="96">
        <f>'[1]12'!H$730</f>
        <v>0</v>
      </c>
      <c r="K61" s="94">
        <f>'[1]12'!P$730</f>
        <v>0</v>
      </c>
      <c r="L61" s="94">
        <f>'[1]12'!Y$730</f>
        <v>0</v>
      </c>
      <c r="M61" s="94">
        <f>'[1]12'!AA$730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'[1]12'!C$731</f>
        <v>0</v>
      </c>
      <c r="F62" s="101">
        <f>'[1]12'!D$731</f>
        <v>0</v>
      </c>
      <c r="G62" s="101">
        <f>'[1]12'!E$731</f>
        <v>0</v>
      </c>
      <c r="H62" s="102">
        <f>'[1]12'!F$731</f>
        <v>0</v>
      </c>
      <c r="I62" s="101">
        <f>'[1]12'!G$731</f>
        <v>0</v>
      </c>
      <c r="J62" s="103">
        <f>'[1]12'!H$731</f>
        <v>0</v>
      </c>
      <c r="K62" s="101">
        <f>'[1]12'!P$731</f>
        <v>0</v>
      </c>
      <c r="L62" s="101">
        <f>'[1]12'!Y$731</f>
        <v>0</v>
      </c>
      <c r="M62" s="101">
        <f>'[1]12'!AA$731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'[1]12'!C$732</f>
        <v>0</v>
      </c>
      <c r="F63" s="101">
        <f>'[1]12'!D$732</f>
        <v>0</v>
      </c>
      <c r="G63" s="101">
        <f>'[1]12'!E$732</f>
        <v>0</v>
      </c>
      <c r="H63" s="102">
        <f>'[1]12'!F$732</f>
        <v>0</v>
      </c>
      <c r="I63" s="101">
        <f>'[1]12'!G$732</f>
        <v>0</v>
      </c>
      <c r="J63" s="103">
        <f>'[1]12'!H$732</f>
        <v>0</v>
      </c>
      <c r="K63" s="101">
        <f>'[1]12'!P$732</f>
        <v>0</v>
      </c>
      <c r="L63" s="101">
        <f>'[1]12'!Y$732</f>
        <v>0</v>
      </c>
      <c r="M63" s="101">
        <f>'[1]12'!AA$732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'[1]12'!C$735</f>
        <v>0</v>
      </c>
      <c r="F66" s="88">
        <f>'[1]12'!D$735</f>
        <v>0</v>
      </c>
      <c r="G66" s="88">
        <f>'[1]12'!E$735</f>
        <v>0</v>
      </c>
      <c r="H66" s="89">
        <f>'[1]12'!F$735</f>
        <v>0</v>
      </c>
      <c r="I66" s="88">
        <f>'[1]12'!G$735</f>
        <v>0</v>
      </c>
      <c r="J66" s="90">
        <f>'[1]12'!H$735</f>
        <v>0</v>
      </c>
      <c r="K66" s="88">
        <f>'[1]12'!P$735</f>
        <v>0</v>
      </c>
      <c r="L66" s="88">
        <f>'[1]12'!Y$735</f>
        <v>0</v>
      </c>
      <c r="M66" s="90">
        <f>'[1]12'!AA$735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'[1]12'!C$736</f>
        <v>0</v>
      </c>
      <c r="F67" s="94">
        <f>'[1]12'!D$736</f>
        <v>0</v>
      </c>
      <c r="G67" s="94">
        <f>'[1]12'!E$736</f>
        <v>0</v>
      </c>
      <c r="H67" s="95">
        <f>'[1]12'!F$736</f>
        <v>0</v>
      </c>
      <c r="I67" s="94">
        <f>'[1]12'!G$736</f>
        <v>0</v>
      </c>
      <c r="J67" s="96">
        <f>'[1]12'!H$736</f>
        <v>0</v>
      </c>
      <c r="K67" s="94">
        <f>'[1]12'!P$736</f>
        <v>0</v>
      </c>
      <c r="L67" s="94">
        <f>'[1]12'!Y$736</f>
        <v>0</v>
      </c>
      <c r="M67" s="96">
        <f>'[1]12'!AA$736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'[1]12'!C$738</f>
        <v>0</v>
      </c>
      <c r="F69" s="88">
        <f>'[1]12'!D$738</f>
        <v>0</v>
      </c>
      <c r="G69" s="88">
        <f>'[1]12'!E$738</f>
        <v>0</v>
      </c>
      <c r="H69" s="89">
        <f>'[1]12'!F$738</f>
        <v>0</v>
      </c>
      <c r="I69" s="88">
        <f>'[1]12'!G$738</f>
        <v>0</v>
      </c>
      <c r="J69" s="90">
        <f>'[1]12'!H$738</f>
        <v>0</v>
      </c>
      <c r="K69" s="88">
        <f>'[1]12'!P$738</f>
        <v>0</v>
      </c>
      <c r="L69" s="88">
        <f>'[1]12'!Y$738</f>
        <v>0</v>
      </c>
      <c r="M69" s="90">
        <f>'[1]12'!AA$738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'[1]12'!C$739</f>
        <v>0</v>
      </c>
      <c r="F70" s="94">
        <f>'[1]12'!D$739</f>
        <v>0</v>
      </c>
      <c r="G70" s="94">
        <f>'[1]12'!E$739</f>
        <v>0</v>
      </c>
      <c r="H70" s="95">
        <f>'[1]12'!F$739</f>
        <v>0</v>
      </c>
      <c r="I70" s="94">
        <f>'[1]12'!G$739</f>
        <v>0</v>
      </c>
      <c r="J70" s="96">
        <f>'[1]12'!H$739</f>
        <v>0</v>
      </c>
      <c r="K70" s="94">
        <f>'[1]12'!P$739</f>
        <v>0</v>
      </c>
      <c r="L70" s="94">
        <f>'[1]12'!Y$739</f>
        <v>0</v>
      </c>
      <c r="M70" s="96">
        <f>'[1]12'!AA$739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'[1]12'!C$740</f>
        <v>0</v>
      </c>
      <c r="F72" s="101">
        <f>'[1]12'!D$740</f>
        <v>0</v>
      </c>
      <c r="G72" s="101">
        <f>'[1]12'!E$740</f>
        <v>0</v>
      </c>
      <c r="H72" s="102">
        <f>'[1]12'!F$740</f>
        <v>0</v>
      </c>
      <c r="I72" s="101">
        <f>'[1]12'!G$740</f>
        <v>0</v>
      </c>
      <c r="J72" s="103">
        <f>'[1]12'!H$740</f>
        <v>0</v>
      </c>
      <c r="K72" s="101">
        <f>'[1]12'!P$740</f>
        <v>0</v>
      </c>
      <c r="L72" s="101">
        <f>'[1]12'!Y$740</f>
        <v>0</v>
      </c>
      <c r="M72" s="101">
        <f>'[1]12'!AA$740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581</v>
      </c>
      <c r="F73" s="101">
        <f t="shared" si="12"/>
        <v>1166</v>
      </c>
      <c r="G73" s="101">
        <f t="shared" si="12"/>
        <v>1618</v>
      </c>
      <c r="H73" s="102">
        <f t="shared" si="12"/>
        <v>708</v>
      </c>
      <c r="I73" s="101">
        <f t="shared" si="12"/>
        <v>2153</v>
      </c>
      <c r="J73" s="103">
        <f t="shared" si="12"/>
        <v>2153</v>
      </c>
      <c r="K73" s="101">
        <f t="shared" si="12"/>
        <v>2428</v>
      </c>
      <c r="L73" s="101">
        <f t="shared" si="12"/>
        <v>2549</v>
      </c>
      <c r="M73" s="101">
        <f t="shared" si="12"/>
        <v>2677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'[1]12'!C$742</f>
        <v>570</v>
      </c>
      <c r="F74" s="88">
        <f>'[1]12'!D$742</f>
        <v>856</v>
      </c>
      <c r="G74" s="88">
        <f>'[1]12'!E$742</f>
        <v>1394</v>
      </c>
      <c r="H74" s="89">
        <f>'[1]12'!F$742</f>
        <v>694</v>
      </c>
      <c r="I74" s="88">
        <f>'[1]12'!G$742</f>
        <v>1923</v>
      </c>
      <c r="J74" s="90">
        <f>'[1]12'!H$742</f>
        <v>1923</v>
      </c>
      <c r="K74" s="88">
        <f>'[1]12'!P$742</f>
        <v>2186</v>
      </c>
      <c r="L74" s="88">
        <f>'[1]12'!Y$742</f>
        <v>2295</v>
      </c>
      <c r="M74" s="88">
        <f>'[1]12'!AA$742</f>
        <v>2411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'[1]12'!C$743</f>
        <v>11</v>
      </c>
      <c r="F75" s="94">
        <f>'[1]12'!D$743</f>
        <v>310</v>
      </c>
      <c r="G75" s="94">
        <f>'[1]12'!E$743</f>
        <v>224</v>
      </c>
      <c r="H75" s="95">
        <f>'[1]12'!F$743</f>
        <v>14</v>
      </c>
      <c r="I75" s="94">
        <f>'[1]12'!G$743</f>
        <v>230</v>
      </c>
      <c r="J75" s="96">
        <f>'[1]12'!H$743</f>
        <v>230</v>
      </c>
      <c r="K75" s="94">
        <f>'[1]12'!P$743</f>
        <v>242</v>
      </c>
      <c r="L75" s="94">
        <f>'[1]12'!Y$743</f>
        <v>254</v>
      </c>
      <c r="M75" s="94">
        <f>'[1]12'!AA$743</f>
        <v>266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38888</v>
      </c>
      <c r="F77" s="74">
        <f t="shared" si="13"/>
        <v>1401</v>
      </c>
      <c r="G77" s="74">
        <f t="shared" si="13"/>
        <v>17979</v>
      </c>
      <c r="H77" s="75">
        <f t="shared" si="13"/>
        <v>32512</v>
      </c>
      <c r="I77" s="74">
        <f t="shared" si="13"/>
        <v>32512</v>
      </c>
      <c r="J77" s="76">
        <f t="shared" si="13"/>
        <v>32400</v>
      </c>
      <c r="K77" s="74">
        <f t="shared" si="13"/>
        <v>36143</v>
      </c>
      <c r="L77" s="74">
        <f t="shared" si="13"/>
        <v>46770</v>
      </c>
      <c r="M77" s="74">
        <f t="shared" si="13"/>
        <v>40978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'[1]12'!C$746</f>
        <v>0</v>
      </c>
      <c r="F79" s="88">
        <f>'[1]12'!D$746</f>
        <v>0</v>
      </c>
      <c r="G79" s="88">
        <f>'[1]12'!E$746</f>
        <v>0</v>
      </c>
      <c r="H79" s="89">
        <f>'[1]12'!F$746</f>
        <v>0</v>
      </c>
      <c r="I79" s="88">
        <f>'[1]12'!G$746</f>
        <v>0</v>
      </c>
      <c r="J79" s="90">
        <f>'[1]12'!H$746</f>
        <v>0</v>
      </c>
      <c r="K79" s="88">
        <f>'[1]12'!P$746</f>
        <v>0</v>
      </c>
      <c r="L79" s="88">
        <f>'[1]12'!Y$746</f>
        <v>0</v>
      </c>
      <c r="M79" s="88">
        <f>'[1]12'!AA$746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'[1]12'!C$747</f>
        <v>0</v>
      </c>
      <c r="F80" s="94">
        <f>'[1]12'!D$747</f>
        <v>0</v>
      </c>
      <c r="G80" s="94">
        <f>'[1]12'!E$747</f>
        <v>0</v>
      </c>
      <c r="H80" s="95">
        <f>'[1]12'!F$747</f>
        <v>0</v>
      </c>
      <c r="I80" s="94">
        <f>'[1]12'!G$747</f>
        <v>0</v>
      </c>
      <c r="J80" s="96">
        <f>'[1]12'!H$747</f>
        <v>0</v>
      </c>
      <c r="K80" s="94">
        <f>'[1]12'!P$747</f>
        <v>0</v>
      </c>
      <c r="L80" s="94">
        <f>'[1]12'!Y$747</f>
        <v>0</v>
      </c>
      <c r="M80" s="94">
        <f>'[1]12'!AA$747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38888</v>
      </c>
      <c r="F81" s="101">
        <f t="shared" si="15"/>
        <v>1401</v>
      </c>
      <c r="G81" s="101">
        <f t="shared" si="15"/>
        <v>17979</v>
      </c>
      <c r="H81" s="102">
        <f t="shared" si="15"/>
        <v>32512</v>
      </c>
      <c r="I81" s="101">
        <f t="shared" si="15"/>
        <v>32512</v>
      </c>
      <c r="J81" s="103">
        <f t="shared" si="15"/>
        <v>32400</v>
      </c>
      <c r="K81" s="101">
        <f t="shared" si="15"/>
        <v>36143</v>
      </c>
      <c r="L81" s="101">
        <f t="shared" si="15"/>
        <v>46770</v>
      </c>
      <c r="M81" s="101">
        <f t="shared" si="15"/>
        <v>40978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'[1]12'!C$749</f>
        <v>30404</v>
      </c>
      <c r="F82" s="88">
        <f>'[1]12'!D$749</f>
        <v>0</v>
      </c>
      <c r="G82" s="88">
        <f>'[1]12'!E$749</f>
        <v>17072</v>
      </c>
      <c r="H82" s="89">
        <f>'[1]12'!F$749</f>
        <v>31322</v>
      </c>
      <c r="I82" s="88">
        <f>'[1]12'!G$749</f>
        <v>31322</v>
      </c>
      <c r="J82" s="90">
        <f>'[1]12'!H$749</f>
        <v>31322</v>
      </c>
      <c r="K82" s="88">
        <f>'[1]12'!P$749</f>
        <v>34000</v>
      </c>
      <c r="L82" s="88">
        <f>'[1]12'!Y$749</f>
        <v>44598</v>
      </c>
      <c r="M82" s="88">
        <f>'[1]12'!AA$749</f>
        <v>38777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'[1]12'!C$750</f>
        <v>8484</v>
      </c>
      <c r="F83" s="94">
        <f>'[1]12'!D$750</f>
        <v>1401</v>
      </c>
      <c r="G83" s="94">
        <f>'[1]12'!E$750</f>
        <v>907</v>
      </c>
      <c r="H83" s="95">
        <f>'[1]12'!F$750</f>
        <v>1190</v>
      </c>
      <c r="I83" s="94">
        <f>'[1]12'!G$750</f>
        <v>1190</v>
      </c>
      <c r="J83" s="96">
        <f>'[1]12'!H$750</f>
        <v>1078</v>
      </c>
      <c r="K83" s="94">
        <f>'[1]12'!P$750</f>
        <v>2143</v>
      </c>
      <c r="L83" s="94">
        <f>'[1]12'!Y$750</f>
        <v>2172</v>
      </c>
      <c r="M83" s="94">
        <f>'[1]12'!AA$750</f>
        <v>2201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'[1]12'!C$751</f>
        <v>0</v>
      </c>
      <c r="F84" s="101">
        <f>'[1]12'!D$751</f>
        <v>0</v>
      </c>
      <c r="G84" s="101">
        <f>'[1]12'!E$751</f>
        <v>0</v>
      </c>
      <c r="H84" s="102">
        <f>'[1]12'!F$751</f>
        <v>0</v>
      </c>
      <c r="I84" s="101">
        <f>'[1]12'!G$751</f>
        <v>0</v>
      </c>
      <c r="J84" s="103">
        <f>'[1]12'!H$751</f>
        <v>0</v>
      </c>
      <c r="K84" s="101">
        <f>'[1]12'!P$751</f>
        <v>0</v>
      </c>
      <c r="L84" s="101">
        <f>'[1]12'!Y$751</f>
        <v>0</v>
      </c>
      <c r="M84" s="101">
        <f>'[1]12'!AA$751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'[1]12'!C$752</f>
        <v>0</v>
      </c>
      <c r="F85" s="101">
        <f>'[1]12'!D$752</f>
        <v>0</v>
      </c>
      <c r="G85" s="101">
        <f>'[1]12'!E$752</f>
        <v>0</v>
      </c>
      <c r="H85" s="102">
        <f>'[1]12'!F$752</f>
        <v>0</v>
      </c>
      <c r="I85" s="101">
        <f>'[1]12'!G$752</f>
        <v>0</v>
      </c>
      <c r="J85" s="103">
        <f>'[1]12'!H$752</f>
        <v>0</v>
      </c>
      <c r="K85" s="101">
        <f>'[1]12'!P$752</f>
        <v>0</v>
      </c>
      <c r="L85" s="101">
        <f>'[1]12'!Y$752</f>
        <v>0</v>
      </c>
      <c r="M85" s="101">
        <f>'[1]12'!AA$752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'[1]12'!C$753</f>
        <v>0</v>
      </c>
      <c r="F86" s="101">
        <f>'[1]12'!D$753</f>
        <v>0</v>
      </c>
      <c r="G86" s="101">
        <f>'[1]12'!E$753</f>
        <v>0</v>
      </c>
      <c r="H86" s="102">
        <f>'[1]12'!F$753</f>
        <v>0</v>
      </c>
      <c r="I86" s="101">
        <f>'[1]12'!G$753</f>
        <v>0</v>
      </c>
      <c r="J86" s="103">
        <f>'[1]12'!H$753</f>
        <v>0</v>
      </c>
      <c r="K86" s="101">
        <f>'[1]12'!P$753</f>
        <v>0</v>
      </c>
      <c r="L86" s="101">
        <f>'[1]12'!Y$753</f>
        <v>0</v>
      </c>
      <c r="M86" s="101">
        <f>'[1]12'!AA$753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'[1]12'!C$754</f>
        <v>0</v>
      </c>
      <c r="F87" s="101">
        <f>'[1]12'!D$754</f>
        <v>0</v>
      </c>
      <c r="G87" s="101">
        <f>'[1]12'!E$754</f>
        <v>0</v>
      </c>
      <c r="H87" s="102">
        <f>'[1]12'!F$754</f>
        <v>0</v>
      </c>
      <c r="I87" s="101">
        <f>'[1]12'!G$754</f>
        <v>0</v>
      </c>
      <c r="J87" s="103">
        <f>'[1]12'!H$754</f>
        <v>0</v>
      </c>
      <c r="K87" s="101">
        <f>'[1]12'!P$754</f>
        <v>0</v>
      </c>
      <c r="L87" s="101">
        <f>'[1]12'!Y$754</f>
        <v>0</v>
      </c>
      <c r="M87" s="101">
        <f>'[1]12'!AA$754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'[1]12'!C$755</f>
        <v>0</v>
      </c>
      <c r="F88" s="101">
        <f>'[1]12'!D$755</f>
        <v>0</v>
      </c>
      <c r="G88" s="101">
        <f>'[1]12'!E$755</f>
        <v>0</v>
      </c>
      <c r="H88" s="102">
        <f>'[1]12'!F$755</f>
        <v>0</v>
      </c>
      <c r="I88" s="101">
        <f>'[1]12'!G$755</f>
        <v>0</v>
      </c>
      <c r="J88" s="103">
        <f>'[1]12'!H$755</f>
        <v>0</v>
      </c>
      <c r="K88" s="101">
        <f>'[1]12'!P$755</f>
        <v>0</v>
      </c>
      <c r="L88" s="101">
        <f>'[1]12'!Y$755</f>
        <v>0</v>
      </c>
      <c r="M88" s="101">
        <f>'[1]12'!AA$755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'[1]12'!C$756</f>
        <v>55</v>
      </c>
      <c r="F90" s="74">
        <f>'[1]12'!D$756</f>
        <v>0</v>
      </c>
      <c r="G90" s="74">
        <f>'[1]12'!E$756</f>
        <v>14</v>
      </c>
      <c r="H90" s="75">
        <f>'[1]12'!F$756</f>
        <v>0</v>
      </c>
      <c r="I90" s="74">
        <f>'[1]12'!G$756</f>
        <v>65</v>
      </c>
      <c r="J90" s="76">
        <f>'[1]12'!H$756</f>
        <v>177</v>
      </c>
      <c r="K90" s="74">
        <f>'[1]12'!P$756</f>
        <v>0</v>
      </c>
      <c r="L90" s="74">
        <f>'[1]12'!Y$756</f>
        <v>0</v>
      </c>
      <c r="M90" s="74">
        <f>'[1]12'!AA$756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559145</v>
      </c>
      <c r="F92" s="28">
        <f t="shared" ref="F92:M92" si="16">F4+F51+F77+F90</f>
        <v>566332</v>
      </c>
      <c r="G92" s="28">
        <f t="shared" si="16"/>
        <v>621318</v>
      </c>
      <c r="H92" s="29">
        <f t="shared" si="16"/>
        <v>699740</v>
      </c>
      <c r="I92" s="28">
        <f t="shared" si="16"/>
        <v>670201</v>
      </c>
      <c r="J92" s="30">
        <f t="shared" si="16"/>
        <v>670201</v>
      </c>
      <c r="K92" s="28">
        <f t="shared" si="16"/>
        <v>760770.1</v>
      </c>
      <c r="L92" s="28">
        <f t="shared" si="16"/>
        <v>801091</v>
      </c>
      <c r="M92" s="28">
        <f t="shared" si="16"/>
        <v>841146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'[1]12'!$B$13)</f>
        <v>Table B.2e: Payments and estimates by economic classification: Community Based Programme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40732</v>
      </c>
      <c r="F4" s="74">
        <f t="shared" ref="F4:M4" si="0">F5+F8+F47</f>
        <v>53424</v>
      </c>
      <c r="G4" s="74">
        <f t="shared" si="0"/>
        <v>40968</v>
      </c>
      <c r="H4" s="75">
        <f t="shared" si="0"/>
        <v>38050</v>
      </c>
      <c r="I4" s="74">
        <f t="shared" si="0"/>
        <v>39150</v>
      </c>
      <c r="J4" s="76">
        <f t="shared" si="0"/>
        <v>39500</v>
      </c>
      <c r="K4" s="74">
        <f t="shared" si="0"/>
        <v>38626</v>
      </c>
      <c r="L4" s="74">
        <f t="shared" si="0"/>
        <v>41153</v>
      </c>
      <c r="M4" s="74">
        <f t="shared" si="0"/>
        <v>43211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10631</v>
      </c>
      <c r="F5" s="81">
        <f t="shared" ref="F5:M5" si="1">SUM(F6:F7)</f>
        <v>12534</v>
      </c>
      <c r="G5" s="81">
        <f t="shared" si="1"/>
        <v>12302</v>
      </c>
      <c r="H5" s="82">
        <f t="shared" si="1"/>
        <v>20415</v>
      </c>
      <c r="I5" s="81">
        <f t="shared" si="1"/>
        <v>12715</v>
      </c>
      <c r="J5" s="83">
        <f t="shared" si="1"/>
        <v>13051</v>
      </c>
      <c r="K5" s="81">
        <f t="shared" si="1"/>
        <v>21759</v>
      </c>
      <c r="L5" s="81">
        <f t="shared" si="1"/>
        <v>23070</v>
      </c>
      <c r="M5" s="81">
        <f t="shared" si="1"/>
        <v>24869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'[1]12'!C$826</f>
        <v>9455</v>
      </c>
      <c r="F6" s="88">
        <f>'[1]12'!D$826</f>
        <v>11154</v>
      </c>
      <c r="G6" s="88">
        <f>'[1]12'!E$826</f>
        <v>11082</v>
      </c>
      <c r="H6" s="89">
        <f>'[1]12'!F$826</f>
        <v>18987</v>
      </c>
      <c r="I6" s="88">
        <f>'[1]12'!G$826</f>
        <v>11287</v>
      </c>
      <c r="J6" s="90">
        <f>'[1]12'!H$826</f>
        <v>11623</v>
      </c>
      <c r="K6" s="88">
        <f>'[1]12'!P$826</f>
        <v>20246</v>
      </c>
      <c r="L6" s="88">
        <f>'[1]12'!Y$826</f>
        <v>21477</v>
      </c>
      <c r="M6" s="88">
        <f>'[1]12'!AA$826</f>
        <v>23151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'[1]12'!C$827</f>
        <v>1176</v>
      </c>
      <c r="F7" s="94">
        <f>'[1]12'!D$827</f>
        <v>1380</v>
      </c>
      <c r="G7" s="94">
        <f>'[1]12'!E$827</f>
        <v>1220</v>
      </c>
      <c r="H7" s="95">
        <f>'[1]12'!F$827</f>
        <v>1428</v>
      </c>
      <c r="I7" s="94">
        <f>'[1]12'!G$827</f>
        <v>1428</v>
      </c>
      <c r="J7" s="96">
        <f>'[1]12'!H$827</f>
        <v>1428</v>
      </c>
      <c r="K7" s="94">
        <f>'[1]12'!P$827</f>
        <v>1513</v>
      </c>
      <c r="L7" s="94">
        <f>'[1]12'!Y$827</f>
        <v>1593</v>
      </c>
      <c r="M7" s="94">
        <f>'[1]12'!AA$827</f>
        <v>1718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30101</v>
      </c>
      <c r="F8" s="81">
        <f t="shared" si="2"/>
        <v>40890</v>
      </c>
      <c r="G8" s="81">
        <f t="shared" si="2"/>
        <v>28666</v>
      </c>
      <c r="H8" s="82">
        <f t="shared" si="2"/>
        <v>17635</v>
      </c>
      <c r="I8" s="81">
        <f t="shared" si="2"/>
        <v>26435</v>
      </c>
      <c r="J8" s="83">
        <f t="shared" si="2"/>
        <v>26449</v>
      </c>
      <c r="K8" s="81">
        <f t="shared" si="2"/>
        <v>16867</v>
      </c>
      <c r="L8" s="81">
        <f t="shared" si="2"/>
        <v>18083</v>
      </c>
      <c r="M8" s="81">
        <f t="shared" si="2"/>
        <v>18342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'[1]12'!C$829</f>
        <v>0</v>
      </c>
      <c r="F9" s="88">
        <f>'[1]12'!D$829</f>
        <v>0</v>
      </c>
      <c r="G9" s="88">
        <f>'[1]12'!E$829</f>
        <v>0</v>
      </c>
      <c r="H9" s="89">
        <f>'[1]12'!F$829</f>
        <v>0</v>
      </c>
      <c r="I9" s="88">
        <f>'[1]12'!G$829</f>
        <v>50</v>
      </c>
      <c r="J9" s="90">
        <f>'[1]12'!H$829</f>
        <v>49</v>
      </c>
      <c r="K9" s="88">
        <f>'[1]12'!P$829</f>
        <v>53</v>
      </c>
      <c r="L9" s="88">
        <f>'[1]12'!Y$829</f>
        <v>53</v>
      </c>
      <c r="M9" s="88">
        <f>'[1]12'!AA$829</f>
        <v>53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'[1]12'!C$830</f>
        <v>14</v>
      </c>
      <c r="F10" s="101">
        <f>'[1]12'!D$830</f>
        <v>3</v>
      </c>
      <c r="G10" s="101">
        <f>'[1]12'!E$830</f>
        <v>53</v>
      </c>
      <c r="H10" s="102">
        <f>'[1]12'!F$830</f>
        <v>18</v>
      </c>
      <c r="I10" s="101">
        <f>'[1]12'!G$830</f>
        <v>1</v>
      </c>
      <c r="J10" s="103">
        <f>'[1]12'!H$830</f>
        <v>1</v>
      </c>
      <c r="K10" s="101">
        <f>'[1]12'!P$830</f>
        <v>1</v>
      </c>
      <c r="L10" s="101">
        <f>'[1]12'!Y$830</f>
        <v>1</v>
      </c>
      <c r="M10" s="101">
        <f>'[1]12'!AA$830</f>
        <v>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'[1]12'!C$831</f>
        <v>1</v>
      </c>
      <c r="F11" s="101">
        <f>'[1]12'!D$831</f>
        <v>7</v>
      </c>
      <c r="G11" s="101">
        <f>'[1]12'!E$831</f>
        <v>1</v>
      </c>
      <c r="H11" s="102">
        <f>'[1]12'!F$831</f>
        <v>1</v>
      </c>
      <c r="I11" s="101">
        <f>'[1]12'!G$831</f>
        <v>3</v>
      </c>
      <c r="J11" s="103">
        <f>'[1]12'!H$831</f>
        <v>3</v>
      </c>
      <c r="K11" s="101">
        <f>'[1]12'!P$831</f>
        <v>3</v>
      </c>
      <c r="L11" s="101">
        <f>'[1]12'!Y$831</f>
        <v>3</v>
      </c>
      <c r="M11" s="101">
        <f>'[1]12'!AA$831</f>
        <v>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'[1]12'!C$832</f>
        <v>0</v>
      </c>
      <c r="F12" s="101">
        <f>'[1]12'!D$832</f>
        <v>0</v>
      </c>
      <c r="G12" s="101">
        <f>'[1]12'!E$832</f>
        <v>0</v>
      </c>
      <c r="H12" s="102">
        <f>'[1]12'!F$832</f>
        <v>0</v>
      </c>
      <c r="I12" s="101">
        <f>'[1]12'!G$832</f>
        <v>0</v>
      </c>
      <c r="J12" s="103">
        <f>'[1]12'!H$832</f>
        <v>0</v>
      </c>
      <c r="K12" s="101">
        <f>'[1]12'!P$832</f>
        <v>0</v>
      </c>
      <c r="L12" s="101">
        <f>'[1]12'!Y$832</f>
        <v>0</v>
      </c>
      <c r="M12" s="101">
        <f>'[1]12'!AA$832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'[1]12'!C$833</f>
        <v>0</v>
      </c>
      <c r="F13" s="101">
        <f>'[1]12'!D$833</f>
        <v>0</v>
      </c>
      <c r="G13" s="101">
        <f>'[1]12'!E$833</f>
        <v>0</v>
      </c>
      <c r="H13" s="102">
        <f>'[1]12'!F$833</f>
        <v>0</v>
      </c>
      <c r="I13" s="101">
        <f>'[1]12'!G$833</f>
        <v>0</v>
      </c>
      <c r="J13" s="103">
        <f>'[1]12'!H$833</f>
        <v>0</v>
      </c>
      <c r="K13" s="101">
        <f>'[1]12'!P$833</f>
        <v>0</v>
      </c>
      <c r="L13" s="101">
        <f>'[1]12'!Y$833</f>
        <v>0</v>
      </c>
      <c r="M13" s="101">
        <f>'[1]12'!AA$833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'[1]12'!C$834</f>
        <v>640</v>
      </c>
      <c r="F14" s="101">
        <f>'[1]12'!D$834</f>
        <v>420</v>
      </c>
      <c r="G14" s="101">
        <f>'[1]12'!E$834</f>
        <v>1661</v>
      </c>
      <c r="H14" s="102">
        <f>'[1]12'!F$834</f>
        <v>774</v>
      </c>
      <c r="I14" s="101">
        <f>'[1]12'!G$834</f>
        <v>725</v>
      </c>
      <c r="J14" s="103">
        <f>'[1]12'!H$834</f>
        <v>725</v>
      </c>
      <c r="K14" s="101">
        <f>'[1]12'!P$834</f>
        <v>761</v>
      </c>
      <c r="L14" s="101">
        <f>'[1]12'!Y$834</f>
        <v>761</v>
      </c>
      <c r="M14" s="101">
        <f>'[1]12'!AA$834</f>
        <v>761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'[1]12'!C$835</f>
        <v>777</v>
      </c>
      <c r="F15" s="101">
        <f>'[1]12'!D$835</f>
        <v>280</v>
      </c>
      <c r="G15" s="101">
        <f>'[1]12'!E$835</f>
        <v>208</v>
      </c>
      <c r="H15" s="102">
        <f>'[1]12'!F$835</f>
        <v>938</v>
      </c>
      <c r="I15" s="101">
        <f>'[1]12'!G$835</f>
        <v>544</v>
      </c>
      <c r="J15" s="103">
        <f>'[1]12'!H$835</f>
        <v>525</v>
      </c>
      <c r="K15" s="101">
        <f>'[1]12'!P$835</f>
        <v>570</v>
      </c>
      <c r="L15" s="101">
        <f>'[1]12'!Y$835</f>
        <v>570</v>
      </c>
      <c r="M15" s="101">
        <f>'[1]12'!AA$835</f>
        <v>570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'[1]12'!C$836</f>
        <v>0</v>
      </c>
      <c r="F16" s="101">
        <f>'[1]12'!D$836</f>
        <v>0</v>
      </c>
      <c r="G16" s="101">
        <f>'[1]12'!E$836</f>
        <v>0</v>
      </c>
      <c r="H16" s="102">
        <f>'[1]12'!F$836</f>
        <v>0</v>
      </c>
      <c r="I16" s="101">
        <f>'[1]12'!G$836</f>
        <v>0</v>
      </c>
      <c r="J16" s="103">
        <f>'[1]12'!H$836</f>
        <v>0</v>
      </c>
      <c r="K16" s="101">
        <f>'[1]12'!P$836</f>
        <v>0</v>
      </c>
      <c r="L16" s="101">
        <f>'[1]12'!Y$836</f>
        <v>0</v>
      </c>
      <c r="M16" s="101">
        <f>'[1]12'!AA$836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'[1]12'!C$837</f>
        <v>10596</v>
      </c>
      <c r="F17" s="101">
        <f>'[1]12'!D$837</f>
        <v>10310</v>
      </c>
      <c r="G17" s="101">
        <f>'[1]12'!E$837</f>
        <v>15674</v>
      </c>
      <c r="H17" s="102">
        <f>'[1]12'!F$837</f>
        <v>7599</v>
      </c>
      <c r="I17" s="101">
        <f>'[1]12'!G$837</f>
        <v>11898</v>
      </c>
      <c r="J17" s="103">
        <f>'[1]12'!H$837</f>
        <v>14200</v>
      </c>
      <c r="K17" s="101">
        <f>'[1]12'!P$837</f>
        <v>9206</v>
      </c>
      <c r="L17" s="101">
        <f>'[1]12'!Y$837</f>
        <v>10021</v>
      </c>
      <c r="M17" s="101">
        <f>'[1]12'!AA$837</f>
        <v>9970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'[1]12'!C$838</f>
        <v>9929</v>
      </c>
      <c r="F18" s="101">
        <f>'[1]12'!D$838</f>
        <v>12431</v>
      </c>
      <c r="G18" s="101">
        <f>'[1]12'!E$838</f>
        <v>1088</v>
      </c>
      <c r="H18" s="102">
        <f>'[1]12'!F$838</f>
        <v>0</v>
      </c>
      <c r="I18" s="101">
        <f>'[1]12'!G$838</f>
        <v>400</v>
      </c>
      <c r="J18" s="103">
        <f>'[1]12'!H$838</f>
        <v>255</v>
      </c>
      <c r="K18" s="101">
        <f>'[1]12'!P$838</f>
        <v>0</v>
      </c>
      <c r="L18" s="101">
        <f>'[1]12'!Y$838</f>
        <v>0</v>
      </c>
      <c r="M18" s="101">
        <f>'[1]12'!AA$838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'[1]12'!C$839</f>
        <v>0</v>
      </c>
      <c r="F19" s="101">
        <f>'[1]12'!D$839</f>
        <v>0</v>
      </c>
      <c r="G19" s="101">
        <f>'[1]12'!E$839</f>
        <v>0</v>
      </c>
      <c r="H19" s="102">
        <f>'[1]12'!F$839</f>
        <v>0</v>
      </c>
      <c r="I19" s="101">
        <f>'[1]12'!G$839</f>
        <v>0</v>
      </c>
      <c r="J19" s="103">
        <f>'[1]12'!H$839</f>
        <v>0</v>
      </c>
      <c r="K19" s="101">
        <f>'[1]12'!P$839</f>
        <v>0</v>
      </c>
      <c r="L19" s="101">
        <f>'[1]12'!Y$839</f>
        <v>0</v>
      </c>
      <c r="M19" s="101">
        <f>'[1]12'!AA$839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'[1]12'!C$840</f>
        <v>0</v>
      </c>
      <c r="F20" s="101">
        <f>'[1]12'!D$840</f>
        <v>0</v>
      </c>
      <c r="G20" s="101">
        <f>'[1]12'!E$840</f>
        <v>0</v>
      </c>
      <c r="H20" s="102">
        <f>'[1]12'!F$840</f>
        <v>0</v>
      </c>
      <c r="I20" s="101">
        <f>'[1]12'!G$840</f>
        <v>0</v>
      </c>
      <c r="J20" s="103">
        <f>'[1]12'!H$840</f>
        <v>0</v>
      </c>
      <c r="K20" s="101">
        <f>'[1]12'!P$840</f>
        <v>0</v>
      </c>
      <c r="L20" s="101">
        <f>'[1]12'!Y$840</f>
        <v>0</v>
      </c>
      <c r="M20" s="101">
        <f>'[1]12'!AA$840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'[1]12'!C$841</f>
        <v>0</v>
      </c>
      <c r="F21" s="101">
        <f>'[1]12'!D$841</f>
        <v>0</v>
      </c>
      <c r="G21" s="101">
        <f>'[1]12'!E$841</f>
        <v>0</v>
      </c>
      <c r="H21" s="102">
        <f>'[1]12'!F$841</f>
        <v>0</v>
      </c>
      <c r="I21" s="101">
        <f>'[1]12'!G$841</f>
        <v>0</v>
      </c>
      <c r="J21" s="103">
        <f>'[1]12'!H$841</f>
        <v>0</v>
      </c>
      <c r="K21" s="101">
        <f>'[1]12'!P$841</f>
        <v>0</v>
      </c>
      <c r="L21" s="101">
        <f>'[1]12'!Y$841</f>
        <v>0</v>
      </c>
      <c r="M21" s="101">
        <f>'[1]12'!AA$841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'[1]12'!C$842</f>
        <v>1488</v>
      </c>
      <c r="F22" s="101">
        <f>'[1]12'!D$842</f>
        <v>11104</v>
      </c>
      <c r="G22" s="101">
        <f>'[1]12'!E$842</f>
        <v>2784</v>
      </c>
      <c r="H22" s="102">
        <f>'[1]12'!F$842</f>
        <v>1747</v>
      </c>
      <c r="I22" s="101">
        <f>'[1]12'!G$842</f>
        <v>4924</v>
      </c>
      <c r="J22" s="103">
        <f>'[1]12'!H$842</f>
        <v>5242</v>
      </c>
      <c r="K22" s="101">
        <f>'[1]12'!P$842</f>
        <v>386</v>
      </c>
      <c r="L22" s="101">
        <f>'[1]12'!Y$842</f>
        <v>435</v>
      </c>
      <c r="M22" s="101">
        <f>'[1]12'!AA$842</f>
        <v>579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'[1]12'!C$843</f>
        <v>0</v>
      </c>
      <c r="F23" s="101">
        <f>'[1]12'!D$843</f>
        <v>0</v>
      </c>
      <c r="G23" s="101">
        <f>'[1]12'!E$843</f>
        <v>0</v>
      </c>
      <c r="H23" s="102">
        <f>'[1]12'!F$843</f>
        <v>0</v>
      </c>
      <c r="I23" s="101">
        <f>'[1]12'!G$843</f>
        <v>0</v>
      </c>
      <c r="J23" s="103">
        <f>'[1]12'!H$843</f>
        <v>0</v>
      </c>
      <c r="K23" s="101">
        <f>'[1]12'!P$843</f>
        <v>0</v>
      </c>
      <c r="L23" s="101">
        <f>'[1]12'!Y$843</f>
        <v>0</v>
      </c>
      <c r="M23" s="101">
        <f>'[1]12'!AA$843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'[1]12'!C$844</f>
        <v>0</v>
      </c>
      <c r="F24" s="101">
        <f>'[1]12'!D$844</f>
        <v>0</v>
      </c>
      <c r="G24" s="101">
        <f>'[1]12'!E$844</f>
        <v>0</v>
      </c>
      <c r="H24" s="102">
        <f>'[1]12'!F$844</f>
        <v>0</v>
      </c>
      <c r="I24" s="101">
        <f>'[1]12'!G$844</f>
        <v>0</v>
      </c>
      <c r="J24" s="103">
        <f>'[1]12'!H$844</f>
        <v>0</v>
      </c>
      <c r="K24" s="101">
        <f>'[1]12'!P$844</f>
        <v>0</v>
      </c>
      <c r="L24" s="101">
        <f>'[1]12'!Y$844</f>
        <v>0</v>
      </c>
      <c r="M24" s="101">
        <f>'[1]12'!AA$844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'[1]12'!C$845</f>
        <v>0</v>
      </c>
      <c r="F25" s="101">
        <f>'[1]12'!D$845</f>
        <v>115</v>
      </c>
      <c r="G25" s="101">
        <f>'[1]12'!E$845</f>
        <v>220</v>
      </c>
      <c r="H25" s="102">
        <f>'[1]12'!F$845</f>
        <v>50</v>
      </c>
      <c r="I25" s="101">
        <f>'[1]12'!G$845</f>
        <v>64</v>
      </c>
      <c r="J25" s="103">
        <f>'[1]12'!H$845</f>
        <v>82</v>
      </c>
      <c r="K25" s="101">
        <f>'[1]12'!P$845</f>
        <v>67</v>
      </c>
      <c r="L25" s="101">
        <f>'[1]12'!Y$845</f>
        <v>67</v>
      </c>
      <c r="M25" s="101">
        <f>'[1]12'!AA$845</f>
        <v>67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'[1]12'!C$846</f>
        <v>0</v>
      </c>
      <c r="F26" s="101">
        <f>'[1]12'!D$846</f>
        <v>0</v>
      </c>
      <c r="G26" s="101">
        <f>'[1]12'!E$846</f>
        <v>0</v>
      </c>
      <c r="H26" s="102">
        <f>'[1]12'!F$846</f>
        <v>0</v>
      </c>
      <c r="I26" s="101">
        <f>'[1]12'!G$846</f>
        <v>0</v>
      </c>
      <c r="J26" s="103">
        <f>'[1]12'!H$846</f>
        <v>0</v>
      </c>
      <c r="K26" s="101">
        <f>'[1]12'!P$846</f>
        <v>0</v>
      </c>
      <c r="L26" s="101">
        <f>'[1]12'!Y$846</f>
        <v>0</v>
      </c>
      <c r="M26" s="101">
        <f>'[1]12'!AA$846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'[1]12'!C$847</f>
        <v>0</v>
      </c>
      <c r="F27" s="101">
        <f>'[1]12'!D$847</f>
        <v>0</v>
      </c>
      <c r="G27" s="101">
        <f>'[1]12'!E$847</f>
        <v>0</v>
      </c>
      <c r="H27" s="102">
        <f>'[1]12'!F$847</f>
        <v>0</v>
      </c>
      <c r="I27" s="101">
        <f>'[1]12'!G$847</f>
        <v>0</v>
      </c>
      <c r="J27" s="103">
        <f>'[1]12'!H$847</f>
        <v>0</v>
      </c>
      <c r="K27" s="101">
        <f>'[1]12'!P$847</f>
        <v>0</v>
      </c>
      <c r="L27" s="101">
        <f>'[1]12'!Y$847</f>
        <v>0</v>
      </c>
      <c r="M27" s="101">
        <f>'[1]12'!AA$847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'[1]12'!C$848</f>
        <v>0</v>
      </c>
      <c r="F28" s="101">
        <f>'[1]12'!D$848</f>
        <v>0</v>
      </c>
      <c r="G28" s="101">
        <f>'[1]12'!E$848</f>
        <v>0</v>
      </c>
      <c r="H28" s="102">
        <f>'[1]12'!F$848</f>
        <v>0</v>
      </c>
      <c r="I28" s="101">
        <f>'[1]12'!G$848</f>
        <v>0</v>
      </c>
      <c r="J28" s="103">
        <f>'[1]12'!H$848</f>
        <v>0</v>
      </c>
      <c r="K28" s="101">
        <f>'[1]12'!P$848</f>
        <v>0</v>
      </c>
      <c r="L28" s="101">
        <f>'[1]12'!Y$848</f>
        <v>0</v>
      </c>
      <c r="M28" s="101">
        <f>'[1]12'!AA$848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'[1]12'!C$849</f>
        <v>9</v>
      </c>
      <c r="F29" s="101">
        <f>'[1]12'!D$849</f>
        <v>11</v>
      </c>
      <c r="G29" s="101">
        <f>'[1]12'!E$849</f>
        <v>1</v>
      </c>
      <c r="H29" s="102">
        <f>'[1]12'!F$849</f>
        <v>11</v>
      </c>
      <c r="I29" s="101">
        <f>'[1]12'!G$849</f>
        <v>0</v>
      </c>
      <c r="J29" s="103">
        <f>'[1]12'!H$849</f>
        <v>0</v>
      </c>
      <c r="K29" s="101">
        <f>'[1]12'!P$849</f>
        <v>0</v>
      </c>
      <c r="L29" s="101">
        <f>'[1]12'!Y$849</f>
        <v>0</v>
      </c>
      <c r="M29" s="101">
        <f>'[1]12'!AA$849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'[1]12'!C$850</f>
        <v>103</v>
      </c>
      <c r="F30" s="101">
        <f>'[1]12'!D$850</f>
        <v>81</v>
      </c>
      <c r="G30" s="101">
        <f>'[1]12'!E$850</f>
        <v>0</v>
      </c>
      <c r="H30" s="102">
        <f>'[1]12'!F$850</f>
        <v>124</v>
      </c>
      <c r="I30" s="101">
        <f>'[1]12'!G$850</f>
        <v>43</v>
      </c>
      <c r="J30" s="103">
        <f>'[1]12'!H$850</f>
        <v>43</v>
      </c>
      <c r="K30" s="101">
        <f>'[1]12'!P$850</f>
        <v>45</v>
      </c>
      <c r="L30" s="101">
        <f>'[1]12'!Y$850</f>
        <v>45</v>
      </c>
      <c r="M30" s="101">
        <f>'[1]12'!AA$850</f>
        <v>45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'[1]12'!C$851</f>
        <v>0</v>
      </c>
      <c r="F31" s="101">
        <f>'[1]12'!D$851</f>
        <v>0</v>
      </c>
      <c r="G31" s="101">
        <f>'[1]12'!E$851</f>
        <v>0</v>
      </c>
      <c r="H31" s="102">
        <f>'[1]12'!F$851</f>
        <v>0</v>
      </c>
      <c r="I31" s="101">
        <f>'[1]12'!G$851</f>
        <v>0</v>
      </c>
      <c r="J31" s="103">
        <f>'[1]12'!H$851</f>
        <v>0</v>
      </c>
      <c r="K31" s="101">
        <f>'[1]12'!P$851</f>
        <v>0</v>
      </c>
      <c r="L31" s="101">
        <f>'[1]12'!Y$851</f>
        <v>0</v>
      </c>
      <c r="M31" s="101">
        <f>'[1]12'!AA$851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'[1]12'!C$852</f>
        <v>1</v>
      </c>
      <c r="F32" s="101">
        <f>'[1]12'!D$852</f>
        <v>127</v>
      </c>
      <c r="G32" s="101">
        <f>'[1]12'!E$852</f>
        <v>196</v>
      </c>
      <c r="H32" s="102">
        <f>'[1]12'!F$852</f>
        <v>1</v>
      </c>
      <c r="I32" s="101">
        <f>'[1]12'!G$852</f>
        <v>180</v>
      </c>
      <c r="J32" s="103">
        <f>'[1]12'!H$852</f>
        <v>180</v>
      </c>
      <c r="K32" s="101">
        <f>'[1]12'!P$852</f>
        <v>189</v>
      </c>
      <c r="L32" s="101">
        <f>'[1]12'!Y$852</f>
        <v>189</v>
      </c>
      <c r="M32" s="101">
        <f>'[1]12'!AA$852</f>
        <v>189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'[1]12'!C$853</f>
        <v>0</v>
      </c>
      <c r="F33" s="101">
        <f>'[1]12'!D$853</f>
        <v>0</v>
      </c>
      <c r="G33" s="101">
        <f>'[1]12'!E$853</f>
        <v>0</v>
      </c>
      <c r="H33" s="102">
        <f>'[1]12'!F$853</f>
        <v>0</v>
      </c>
      <c r="I33" s="101">
        <f>'[1]12'!G$853</f>
        <v>1</v>
      </c>
      <c r="J33" s="103">
        <f>'[1]12'!H$853</f>
        <v>1</v>
      </c>
      <c r="K33" s="101">
        <f>'[1]12'!P$853</f>
        <v>1</v>
      </c>
      <c r="L33" s="101">
        <f>'[1]12'!Y$853</f>
        <v>1</v>
      </c>
      <c r="M33" s="101">
        <f>'[1]12'!AA$853</f>
        <v>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'[1]12'!C$854</f>
        <v>0</v>
      </c>
      <c r="F34" s="101">
        <f>'[1]12'!D$854</f>
        <v>0</v>
      </c>
      <c r="G34" s="101">
        <f>'[1]12'!E$854</f>
        <v>0</v>
      </c>
      <c r="H34" s="102">
        <f>'[1]12'!F$854</f>
        <v>0</v>
      </c>
      <c r="I34" s="101">
        <f>'[1]12'!G$854</f>
        <v>0</v>
      </c>
      <c r="J34" s="103">
        <f>'[1]12'!H$854</f>
        <v>0</v>
      </c>
      <c r="K34" s="101">
        <f>'[1]12'!P$854</f>
        <v>0</v>
      </c>
      <c r="L34" s="101">
        <f>'[1]12'!Y$854</f>
        <v>0</v>
      </c>
      <c r="M34" s="101">
        <f>'[1]12'!AA$854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'[1]12'!C$855</f>
        <v>0</v>
      </c>
      <c r="F35" s="101">
        <f>'[1]12'!D$855</f>
        <v>0</v>
      </c>
      <c r="G35" s="101">
        <f>'[1]12'!E$855</f>
        <v>0</v>
      </c>
      <c r="H35" s="102">
        <f>'[1]12'!F$855</f>
        <v>0</v>
      </c>
      <c r="I35" s="101">
        <f>'[1]12'!G$855</f>
        <v>0</v>
      </c>
      <c r="J35" s="103">
        <f>'[1]12'!H$855</f>
        <v>0</v>
      </c>
      <c r="K35" s="101">
        <f>'[1]12'!P$855</f>
        <v>0</v>
      </c>
      <c r="L35" s="101">
        <f>'[1]12'!Y$855</f>
        <v>0</v>
      </c>
      <c r="M35" s="101">
        <f>'[1]12'!AA$855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'[1]12'!C$856</f>
        <v>0</v>
      </c>
      <c r="F36" s="101">
        <f>'[1]12'!D$856</f>
        <v>9</v>
      </c>
      <c r="G36" s="101">
        <f>'[1]12'!E$856</f>
        <v>0</v>
      </c>
      <c r="H36" s="102">
        <f>'[1]12'!F$856</f>
        <v>0</v>
      </c>
      <c r="I36" s="101">
        <f>'[1]12'!G$856</f>
        <v>0</v>
      </c>
      <c r="J36" s="103">
        <f>'[1]12'!H$856</f>
        <v>0</v>
      </c>
      <c r="K36" s="101">
        <f>'[1]12'!P$856</f>
        <v>0</v>
      </c>
      <c r="L36" s="101">
        <f>'[1]12'!Y$856</f>
        <v>0</v>
      </c>
      <c r="M36" s="101">
        <f>'[1]12'!AA$856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'[1]12'!C$857</f>
        <v>1037</v>
      </c>
      <c r="F37" s="101">
        <f>'[1]12'!D$857</f>
        <v>0</v>
      </c>
      <c r="G37" s="101">
        <f>'[1]12'!E$857</f>
        <v>5</v>
      </c>
      <c r="H37" s="102">
        <f>'[1]12'!F$857</f>
        <v>128</v>
      </c>
      <c r="I37" s="101">
        <f>'[1]12'!G$857</f>
        <v>0</v>
      </c>
      <c r="J37" s="103">
        <f>'[1]12'!H$857</f>
        <v>0</v>
      </c>
      <c r="K37" s="101">
        <f>'[1]12'!P$857</f>
        <v>0</v>
      </c>
      <c r="L37" s="101">
        <f>'[1]12'!Y$857</f>
        <v>0</v>
      </c>
      <c r="M37" s="101">
        <f>'[1]12'!AA$857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'[1]12'!C$858</f>
        <v>332</v>
      </c>
      <c r="F38" s="101">
        <f>'[1]12'!D$858</f>
        <v>83</v>
      </c>
      <c r="G38" s="101">
        <f>'[1]12'!E$858</f>
        <v>49</v>
      </c>
      <c r="H38" s="102">
        <f>'[1]12'!F$858</f>
        <v>401</v>
      </c>
      <c r="I38" s="101">
        <f>'[1]12'!G$858</f>
        <v>21</v>
      </c>
      <c r="J38" s="103">
        <f>'[1]12'!H$858</f>
        <v>28</v>
      </c>
      <c r="K38" s="101">
        <f>'[1]12'!P$858</f>
        <v>22</v>
      </c>
      <c r="L38" s="101">
        <f>'[1]12'!Y$858</f>
        <v>22</v>
      </c>
      <c r="M38" s="101">
        <f>'[1]12'!AA$858</f>
        <v>22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'[1]12'!C$859</f>
        <v>18</v>
      </c>
      <c r="F39" s="101">
        <f>'[1]12'!D$859</f>
        <v>88</v>
      </c>
      <c r="G39" s="101">
        <f>'[1]12'!E$859</f>
        <v>103</v>
      </c>
      <c r="H39" s="102">
        <f>'[1]12'!F$859</f>
        <v>22</v>
      </c>
      <c r="I39" s="101">
        <f>'[1]12'!G$859</f>
        <v>129</v>
      </c>
      <c r="J39" s="103">
        <f>'[1]12'!H$859</f>
        <v>129</v>
      </c>
      <c r="K39" s="101">
        <f>'[1]12'!P$859</f>
        <v>136</v>
      </c>
      <c r="L39" s="101">
        <f>'[1]12'!Y$859</f>
        <v>136</v>
      </c>
      <c r="M39" s="101">
        <f>'[1]12'!AA$859</f>
        <v>136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'[1]12'!C$860</f>
        <v>0</v>
      </c>
      <c r="F40" s="101">
        <f>'[1]12'!D$860</f>
        <v>0</v>
      </c>
      <c r="G40" s="101">
        <f>'[1]12'!E$860</f>
        <v>0</v>
      </c>
      <c r="H40" s="102">
        <f>'[1]12'!F$860</f>
        <v>0</v>
      </c>
      <c r="I40" s="101">
        <f>'[1]12'!G$860</f>
        <v>0</v>
      </c>
      <c r="J40" s="103">
        <f>'[1]12'!H$860</f>
        <v>0</v>
      </c>
      <c r="K40" s="101">
        <f>'[1]12'!P$860</f>
        <v>0</v>
      </c>
      <c r="L40" s="101">
        <f>'[1]12'!Y$860</f>
        <v>0</v>
      </c>
      <c r="M40" s="101">
        <f>'[1]12'!AA$860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'[1]12'!C$861</f>
        <v>1050</v>
      </c>
      <c r="F41" s="101">
        <f>'[1]12'!D$861</f>
        <v>2559</v>
      </c>
      <c r="G41" s="101">
        <f>'[1]12'!E$861</f>
        <v>4518</v>
      </c>
      <c r="H41" s="102">
        <f>'[1]12'!F$861</f>
        <v>1267</v>
      </c>
      <c r="I41" s="101">
        <f>'[1]12'!G$861</f>
        <v>5694</v>
      </c>
      <c r="J41" s="103">
        <f>'[1]12'!H$861</f>
        <v>3171</v>
      </c>
      <c r="K41" s="101">
        <f>'[1]12'!P$861</f>
        <v>3581</v>
      </c>
      <c r="L41" s="101">
        <f>'[1]12'!Y$861</f>
        <v>3933</v>
      </c>
      <c r="M41" s="101">
        <f>'[1]12'!AA$861</f>
        <v>4099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'[1]12'!C$862</f>
        <v>3486</v>
      </c>
      <c r="F42" s="101">
        <f>'[1]12'!D$862</f>
        <v>1838</v>
      </c>
      <c r="G42" s="101">
        <f>'[1]12'!E$862</f>
        <v>1899</v>
      </c>
      <c r="H42" s="102">
        <f>'[1]12'!F$862</f>
        <v>3805</v>
      </c>
      <c r="I42" s="101">
        <f>'[1]12'!G$862</f>
        <v>1652</v>
      </c>
      <c r="J42" s="103">
        <f>'[1]12'!H$862</f>
        <v>1709</v>
      </c>
      <c r="K42" s="101">
        <f>'[1]12'!P$862</f>
        <v>1734</v>
      </c>
      <c r="L42" s="101">
        <f>'[1]12'!Y$862</f>
        <v>1734</v>
      </c>
      <c r="M42" s="101">
        <f>'[1]12'!AA$862</f>
        <v>1734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'[1]12'!C$863</f>
        <v>42</v>
      </c>
      <c r="F43" s="101">
        <f>'[1]12'!D$863</f>
        <v>19</v>
      </c>
      <c r="G43" s="101">
        <f>'[1]12'!E$863</f>
        <v>7</v>
      </c>
      <c r="H43" s="102">
        <f>'[1]12'!F$863</f>
        <v>51</v>
      </c>
      <c r="I43" s="101">
        <f>'[1]12'!G$863</f>
        <v>45</v>
      </c>
      <c r="J43" s="103">
        <f>'[1]12'!H$863</f>
        <v>45</v>
      </c>
      <c r="K43" s="101">
        <f>'[1]12'!P$863</f>
        <v>48</v>
      </c>
      <c r="L43" s="101">
        <f>'[1]12'!Y$863</f>
        <v>48</v>
      </c>
      <c r="M43" s="101">
        <f>'[1]12'!AA$863</f>
        <v>48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'[1]12'!C$864</f>
        <v>51</v>
      </c>
      <c r="F44" s="101">
        <f>'[1]12'!D$864</f>
        <v>64</v>
      </c>
      <c r="G44" s="101">
        <f>'[1]12'!E$864</f>
        <v>55</v>
      </c>
      <c r="H44" s="102">
        <f>'[1]12'!F$864</f>
        <v>63</v>
      </c>
      <c r="I44" s="101">
        <f>'[1]12'!G$864</f>
        <v>61</v>
      </c>
      <c r="J44" s="103">
        <f>'[1]12'!H$864</f>
        <v>61</v>
      </c>
      <c r="K44" s="101">
        <f>'[1]12'!P$864</f>
        <v>64</v>
      </c>
      <c r="L44" s="101">
        <f>'[1]12'!Y$864</f>
        <v>64</v>
      </c>
      <c r="M44" s="101">
        <f>'[1]12'!AA$864</f>
        <v>64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'[1]12'!C$865</f>
        <v>527</v>
      </c>
      <c r="F45" s="101">
        <f>'[1]12'!D$865</f>
        <v>476</v>
      </c>
      <c r="G45" s="101">
        <f>'[1]12'!E$865</f>
        <v>144</v>
      </c>
      <c r="H45" s="102">
        <f>'[1]12'!F$865</f>
        <v>635</v>
      </c>
      <c r="I45" s="101">
        <f>'[1]12'!G$865</f>
        <v>0</v>
      </c>
      <c r="J45" s="103">
        <f>'[1]12'!H$865</f>
        <v>0</v>
      </c>
      <c r="K45" s="101">
        <f>'[1]12'!P$865</f>
        <v>0</v>
      </c>
      <c r="L45" s="101">
        <f>'[1]12'!Y$865</f>
        <v>0</v>
      </c>
      <c r="M45" s="101">
        <f>'[1]12'!AA$865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'[1]12'!C$866</f>
        <v>0</v>
      </c>
      <c r="F46" s="94">
        <f>'[1]12'!D$866</f>
        <v>865</v>
      </c>
      <c r="G46" s="94">
        <f>'[1]12'!E$866</f>
        <v>0</v>
      </c>
      <c r="H46" s="95">
        <f>'[1]12'!F$866</f>
        <v>0</v>
      </c>
      <c r="I46" s="94">
        <f>'[1]12'!G$866</f>
        <v>0</v>
      </c>
      <c r="J46" s="96">
        <f>'[1]12'!H$866</f>
        <v>0</v>
      </c>
      <c r="K46" s="94">
        <f>'[1]12'!P$866</f>
        <v>0</v>
      </c>
      <c r="L46" s="94">
        <f>'[1]12'!Y$866</f>
        <v>0</v>
      </c>
      <c r="M46" s="94">
        <f>'[1]12'!AA$866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'[1]12'!C$868</f>
        <v>0</v>
      </c>
      <c r="F48" s="88">
        <f>'[1]12'!D$868</f>
        <v>0</v>
      </c>
      <c r="G48" s="88">
        <f>'[1]12'!E$868</f>
        <v>0</v>
      </c>
      <c r="H48" s="89">
        <f>'[1]12'!F$868</f>
        <v>0</v>
      </c>
      <c r="I48" s="88">
        <f>'[1]12'!G$868</f>
        <v>0</v>
      </c>
      <c r="J48" s="90">
        <f>'[1]12'!H$868</f>
        <v>0</v>
      </c>
      <c r="K48" s="88">
        <f>'[1]12'!P$868</f>
        <v>0</v>
      </c>
      <c r="L48" s="88">
        <f>'[1]12'!Y$868</f>
        <v>0</v>
      </c>
      <c r="M48" s="88">
        <f>'[1]12'!AA$868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'[1]12'!C$869</f>
        <v>0</v>
      </c>
      <c r="F49" s="94">
        <f>'[1]12'!D$869</f>
        <v>0</v>
      </c>
      <c r="G49" s="94">
        <f>'[1]12'!E$869</f>
        <v>0</v>
      </c>
      <c r="H49" s="95">
        <f>'[1]12'!F$869</f>
        <v>0</v>
      </c>
      <c r="I49" s="94">
        <f>'[1]12'!G$869</f>
        <v>0</v>
      </c>
      <c r="J49" s="96">
        <f>'[1]12'!H$869</f>
        <v>0</v>
      </c>
      <c r="K49" s="94">
        <f>'[1]12'!P$869</f>
        <v>0</v>
      </c>
      <c r="L49" s="94">
        <f>'[1]12'!Y$869</f>
        <v>0</v>
      </c>
      <c r="M49" s="94">
        <f>'[1]12'!AA$869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</v>
      </c>
      <c r="G51" s="74">
        <f t="shared" si="4"/>
        <v>1458</v>
      </c>
      <c r="H51" s="75">
        <f t="shared" si="4"/>
        <v>6005</v>
      </c>
      <c r="I51" s="74">
        <f t="shared" si="4"/>
        <v>6005</v>
      </c>
      <c r="J51" s="76">
        <f t="shared" si="4"/>
        <v>6005</v>
      </c>
      <c r="K51" s="74">
        <f t="shared" si="4"/>
        <v>5005</v>
      </c>
      <c r="L51" s="74">
        <f t="shared" si="4"/>
        <v>4005</v>
      </c>
      <c r="M51" s="74">
        <f t="shared" si="4"/>
        <v>4205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5</v>
      </c>
      <c r="I52" s="88">
        <f t="shared" si="5"/>
        <v>5</v>
      </c>
      <c r="J52" s="90">
        <f t="shared" si="5"/>
        <v>5</v>
      </c>
      <c r="K52" s="88">
        <f t="shared" si="5"/>
        <v>5</v>
      </c>
      <c r="L52" s="88">
        <f t="shared" si="5"/>
        <v>5</v>
      </c>
      <c r="M52" s="88">
        <f t="shared" si="5"/>
        <v>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5</v>
      </c>
      <c r="I53" s="94">
        <f t="shared" si="6"/>
        <v>5</v>
      </c>
      <c r="J53" s="96">
        <f t="shared" si="6"/>
        <v>5</v>
      </c>
      <c r="K53" s="94">
        <f t="shared" si="6"/>
        <v>5</v>
      </c>
      <c r="L53" s="94">
        <f t="shared" si="6"/>
        <v>5</v>
      </c>
      <c r="M53" s="94">
        <f t="shared" si="6"/>
        <v>5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'[1]12'!C$873</f>
        <v>0</v>
      </c>
      <c r="F54" s="88">
        <f>'[1]12'!D$873</f>
        <v>0</v>
      </c>
      <c r="G54" s="88">
        <f>'[1]12'!E$873</f>
        <v>0</v>
      </c>
      <c r="H54" s="89">
        <f>'[1]12'!F$873</f>
        <v>0</v>
      </c>
      <c r="I54" s="88">
        <f>'[1]12'!G$873</f>
        <v>0</v>
      </c>
      <c r="J54" s="90">
        <f>'[1]12'!H$873</f>
        <v>0</v>
      </c>
      <c r="K54" s="88">
        <f>'[1]12'!P$873</f>
        <v>0</v>
      </c>
      <c r="L54" s="88">
        <f>'[1]12'!Y$873</f>
        <v>0</v>
      </c>
      <c r="M54" s="88">
        <f>'[1]12'!AA$873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'[1]12'!C$874</f>
        <v>0</v>
      </c>
      <c r="F55" s="94">
        <f>'[1]12'!D$874</f>
        <v>0</v>
      </c>
      <c r="G55" s="94">
        <f>'[1]12'!E$874</f>
        <v>0</v>
      </c>
      <c r="H55" s="95">
        <f>'[1]12'!F$874</f>
        <v>5</v>
      </c>
      <c r="I55" s="94">
        <f>'[1]12'!G$874</f>
        <v>5</v>
      </c>
      <c r="J55" s="96">
        <f>'[1]12'!H$874</f>
        <v>5</v>
      </c>
      <c r="K55" s="94">
        <f>'[1]12'!P$874</f>
        <v>5</v>
      </c>
      <c r="L55" s="94">
        <f>'[1]12'!Y$874</f>
        <v>5</v>
      </c>
      <c r="M55" s="94">
        <f>'[1]12'!AA$874</f>
        <v>5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'[1]12'!C$876</f>
        <v>0</v>
      </c>
      <c r="F57" s="88">
        <f>'[1]12'!D$876</f>
        <v>0</v>
      </c>
      <c r="G57" s="88">
        <f>'[1]12'!E$876</f>
        <v>0</v>
      </c>
      <c r="H57" s="89">
        <f>'[1]12'!F$876</f>
        <v>0</v>
      </c>
      <c r="I57" s="88">
        <f>'[1]12'!G$876</f>
        <v>0</v>
      </c>
      <c r="J57" s="90">
        <f>'[1]12'!H$876</f>
        <v>0</v>
      </c>
      <c r="K57" s="88">
        <f>'[1]12'!P$876</f>
        <v>0</v>
      </c>
      <c r="L57" s="88">
        <f>'[1]12'!Y$876</f>
        <v>0</v>
      </c>
      <c r="M57" s="88">
        <f>'[1]12'!AA$876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'[1]12'!C$877</f>
        <v>0</v>
      </c>
      <c r="F58" s="94">
        <f>'[1]12'!D$877</f>
        <v>0</v>
      </c>
      <c r="G58" s="94">
        <f>'[1]12'!E$877</f>
        <v>0</v>
      </c>
      <c r="H58" s="95">
        <f>'[1]12'!F$877</f>
        <v>0</v>
      </c>
      <c r="I58" s="94">
        <f>'[1]12'!G$877</f>
        <v>0</v>
      </c>
      <c r="J58" s="96">
        <f>'[1]12'!H$877</f>
        <v>0</v>
      </c>
      <c r="K58" s="94">
        <f>'[1]12'!P$877</f>
        <v>0</v>
      </c>
      <c r="L58" s="94">
        <f>'[1]12'!Y$877</f>
        <v>0</v>
      </c>
      <c r="M58" s="94">
        <f>'[1]12'!AA$877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'[1]12'!C$879</f>
        <v>0</v>
      </c>
      <c r="F60" s="88">
        <f>'[1]12'!D$879</f>
        <v>0</v>
      </c>
      <c r="G60" s="88">
        <f>'[1]12'!E$879</f>
        <v>0</v>
      </c>
      <c r="H60" s="89">
        <f>'[1]12'!F$879</f>
        <v>0</v>
      </c>
      <c r="I60" s="88">
        <f>'[1]12'!G$879</f>
        <v>0</v>
      </c>
      <c r="J60" s="90">
        <f>'[1]12'!H$879</f>
        <v>0</v>
      </c>
      <c r="K60" s="88">
        <f>'[1]12'!P$879</f>
        <v>0</v>
      </c>
      <c r="L60" s="88">
        <f>'[1]12'!Y$879</f>
        <v>0</v>
      </c>
      <c r="M60" s="88">
        <f>'[1]12'!AA$879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'[1]12'!C$880</f>
        <v>0</v>
      </c>
      <c r="F61" s="94">
        <f>'[1]12'!D$880</f>
        <v>0</v>
      </c>
      <c r="G61" s="94">
        <f>'[1]12'!E$880</f>
        <v>0</v>
      </c>
      <c r="H61" s="95">
        <f>'[1]12'!F$880</f>
        <v>0</v>
      </c>
      <c r="I61" s="94">
        <f>'[1]12'!G$880</f>
        <v>0</v>
      </c>
      <c r="J61" s="96">
        <f>'[1]12'!H$880</f>
        <v>0</v>
      </c>
      <c r="K61" s="94">
        <f>'[1]12'!P$880</f>
        <v>0</v>
      </c>
      <c r="L61" s="94">
        <f>'[1]12'!Y$880</f>
        <v>0</v>
      </c>
      <c r="M61" s="94">
        <f>'[1]12'!AA$880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'[1]12'!C$881</f>
        <v>0</v>
      </c>
      <c r="F62" s="101">
        <f>'[1]12'!D$881</f>
        <v>0</v>
      </c>
      <c r="G62" s="101">
        <f>'[1]12'!E$881</f>
        <v>0</v>
      </c>
      <c r="H62" s="102">
        <f>'[1]12'!F$881</f>
        <v>0</v>
      </c>
      <c r="I62" s="101">
        <f>'[1]12'!G$881</f>
        <v>0</v>
      </c>
      <c r="J62" s="103">
        <f>'[1]12'!H$881</f>
        <v>0</v>
      </c>
      <c r="K62" s="101">
        <f>'[1]12'!P$881</f>
        <v>0</v>
      </c>
      <c r="L62" s="101">
        <f>'[1]12'!Y$881</f>
        <v>0</v>
      </c>
      <c r="M62" s="101">
        <f>'[1]12'!AA$881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'[1]12'!C$882</f>
        <v>0</v>
      </c>
      <c r="F63" s="101">
        <f>'[1]12'!D$882</f>
        <v>0</v>
      </c>
      <c r="G63" s="101">
        <f>'[1]12'!E$882</f>
        <v>0</v>
      </c>
      <c r="H63" s="102">
        <f>'[1]12'!F$882</f>
        <v>0</v>
      </c>
      <c r="I63" s="101">
        <f>'[1]12'!G$882</f>
        <v>0</v>
      </c>
      <c r="J63" s="103">
        <f>'[1]12'!H$882</f>
        <v>0</v>
      </c>
      <c r="K63" s="101">
        <f>'[1]12'!P$882</f>
        <v>0</v>
      </c>
      <c r="L63" s="101">
        <f>'[1]12'!Y$882</f>
        <v>0</v>
      </c>
      <c r="M63" s="101">
        <f>'[1]12'!AA$882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1451</v>
      </c>
      <c r="H64" s="95">
        <f t="shared" si="9"/>
        <v>6000</v>
      </c>
      <c r="I64" s="94">
        <f t="shared" si="9"/>
        <v>6000</v>
      </c>
      <c r="J64" s="96">
        <f t="shared" si="9"/>
        <v>6000</v>
      </c>
      <c r="K64" s="94">
        <f t="shared" si="9"/>
        <v>5000</v>
      </c>
      <c r="L64" s="94">
        <f t="shared" si="9"/>
        <v>4000</v>
      </c>
      <c r="M64" s="94">
        <f t="shared" si="9"/>
        <v>4200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1451</v>
      </c>
      <c r="H65" s="82">
        <f t="shared" si="10"/>
        <v>6000</v>
      </c>
      <c r="I65" s="81">
        <f t="shared" si="10"/>
        <v>6000</v>
      </c>
      <c r="J65" s="83">
        <f t="shared" si="10"/>
        <v>6000</v>
      </c>
      <c r="K65" s="81">
        <f t="shared" si="10"/>
        <v>5000</v>
      </c>
      <c r="L65" s="81">
        <f t="shared" si="10"/>
        <v>4000</v>
      </c>
      <c r="M65" s="81">
        <f t="shared" si="10"/>
        <v>4200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'[1]12'!C$885</f>
        <v>0</v>
      </c>
      <c r="F66" s="88">
        <f>'[1]12'!D$885</f>
        <v>0</v>
      </c>
      <c r="G66" s="88">
        <f>'[1]12'!E$885</f>
        <v>0</v>
      </c>
      <c r="H66" s="89">
        <f>'[1]12'!F$885</f>
        <v>0</v>
      </c>
      <c r="I66" s="88">
        <f>'[1]12'!G$885</f>
        <v>0</v>
      </c>
      <c r="J66" s="90">
        <f>'[1]12'!H$885</f>
        <v>0</v>
      </c>
      <c r="K66" s="88">
        <f>'[1]12'!P$885</f>
        <v>0</v>
      </c>
      <c r="L66" s="88">
        <f>'[1]12'!Y$885</f>
        <v>0</v>
      </c>
      <c r="M66" s="90">
        <f>'[1]12'!AA$885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'[1]12'!C$886</f>
        <v>0</v>
      </c>
      <c r="F67" s="94">
        <f>'[1]12'!D$886</f>
        <v>0</v>
      </c>
      <c r="G67" s="94">
        <f>'[1]12'!E$886</f>
        <v>1451</v>
      </c>
      <c r="H67" s="95">
        <f>'[1]12'!F$886</f>
        <v>6000</v>
      </c>
      <c r="I67" s="94">
        <f>'[1]12'!G$886</f>
        <v>6000</v>
      </c>
      <c r="J67" s="96">
        <f>'[1]12'!H$886</f>
        <v>6000</v>
      </c>
      <c r="K67" s="94">
        <f>'[1]12'!P$886</f>
        <v>5000</v>
      </c>
      <c r="L67" s="94">
        <f>'[1]12'!Y$886</f>
        <v>4000</v>
      </c>
      <c r="M67" s="96">
        <f>'[1]12'!AA$886</f>
        <v>4200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'[1]12'!C$888</f>
        <v>0</v>
      </c>
      <c r="F69" s="88">
        <f>'[1]12'!D$888</f>
        <v>0</v>
      </c>
      <c r="G69" s="88">
        <f>'[1]12'!E$888</f>
        <v>0</v>
      </c>
      <c r="H69" s="89">
        <f>'[1]12'!F$888</f>
        <v>0</v>
      </c>
      <c r="I69" s="88">
        <f>'[1]12'!G$888</f>
        <v>0</v>
      </c>
      <c r="J69" s="90">
        <f>'[1]12'!H$888</f>
        <v>0</v>
      </c>
      <c r="K69" s="88">
        <f>'[1]12'!P$888</f>
        <v>0</v>
      </c>
      <c r="L69" s="88">
        <f>'[1]12'!Y$888</f>
        <v>0</v>
      </c>
      <c r="M69" s="90">
        <f>'[1]12'!AA$888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'[1]12'!C$889</f>
        <v>0</v>
      </c>
      <c r="F70" s="94">
        <f>'[1]12'!D$889</f>
        <v>0</v>
      </c>
      <c r="G70" s="94">
        <f>'[1]12'!E$889</f>
        <v>0</v>
      </c>
      <c r="H70" s="95">
        <f>'[1]12'!F$889</f>
        <v>0</v>
      </c>
      <c r="I70" s="94">
        <f>'[1]12'!G$889</f>
        <v>0</v>
      </c>
      <c r="J70" s="96">
        <f>'[1]12'!H$889</f>
        <v>0</v>
      </c>
      <c r="K70" s="94">
        <f>'[1]12'!P$889</f>
        <v>0</v>
      </c>
      <c r="L70" s="94">
        <f>'[1]12'!Y$889</f>
        <v>0</v>
      </c>
      <c r="M70" s="96">
        <f>'[1]12'!AA$889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'[1]12'!C$890</f>
        <v>0</v>
      </c>
      <c r="F72" s="101">
        <f>'[1]12'!D$890</f>
        <v>0</v>
      </c>
      <c r="G72" s="101">
        <f>'[1]12'!E$890</f>
        <v>0</v>
      </c>
      <c r="H72" s="102">
        <f>'[1]12'!F$890</f>
        <v>0</v>
      </c>
      <c r="I72" s="101">
        <f>'[1]12'!G$890</f>
        <v>0</v>
      </c>
      <c r="J72" s="103">
        <f>'[1]12'!H$890</f>
        <v>0</v>
      </c>
      <c r="K72" s="101">
        <f>'[1]12'!P$890</f>
        <v>0</v>
      </c>
      <c r="L72" s="101">
        <f>'[1]12'!Y$890</f>
        <v>0</v>
      </c>
      <c r="M72" s="101">
        <f>'[1]12'!AA$890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</v>
      </c>
      <c r="G73" s="101">
        <f t="shared" si="12"/>
        <v>7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'[1]12'!C$892</f>
        <v>0</v>
      </c>
      <c r="F74" s="88">
        <f>'[1]12'!D$892</f>
        <v>1</v>
      </c>
      <c r="G74" s="88">
        <f>'[1]12'!E$892</f>
        <v>7</v>
      </c>
      <c r="H74" s="89">
        <f>'[1]12'!F$892</f>
        <v>0</v>
      </c>
      <c r="I74" s="88">
        <f>'[1]12'!G$892</f>
        <v>0</v>
      </c>
      <c r="J74" s="90">
        <f>'[1]12'!H$892</f>
        <v>0</v>
      </c>
      <c r="K74" s="88">
        <f>'[1]12'!P$892</f>
        <v>0</v>
      </c>
      <c r="L74" s="88">
        <f>'[1]12'!Y$892</f>
        <v>0</v>
      </c>
      <c r="M74" s="88">
        <f>'[1]12'!AA$892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'[1]12'!C$893</f>
        <v>0</v>
      </c>
      <c r="F75" s="94">
        <f>'[1]12'!D$893</f>
        <v>0</v>
      </c>
      <c r="G75" s="94">
        <f>'[1]12'!E$893</f>
        <v>0</v>
      </c>
      <c r="H75" s="95">
        <f>'[1]12'!F$893</f>
        <v>0</v>
      </c>
      <c r="I75" s="94">
        <f>'[1]12'!G$893</f>
        <v>0</v>
      </c>
      <c r="J75" s="96">
        <f>'[1]12'!H$893</f>
        <v>0</v>
      </c>
      <c r="K75" s="94">
        <f>'[1]12'!P$893</f>
        <v>0</v>
      </c>
      <c r="L75" s="94">
        <f>'[1]12'!Y$893</f>
        <v>0</v>
      </c>
      <c r="M75" s="94">
        <f>'[1]12'!AA$893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8</v>
      </c>
      <c r="G77" s="74">
        <f t="shared" si="13"/>
        <v>45</v>
      </c>
      <c r="H77" s="75">
        <f t="shared" si="13"/>
        <v>385</v>
      </c>
      <c r="I77" s="74">
        <f t="shared" si="13"/>
        <v>385</v>
      </c>
      <c r="J77" s="76">
        <f t="shared" si="13"/>
        <v>35</v>
      </c>
      <c r="K77" s="74">
        <f t="shared" si="13"/>
        <v>408</v>
      </c>
      <c r="L77" s="74">
        <f t="shared" si="13"/>
        <v>430</v>
      </c>
      <c r="M77" s="74">
        <f t="shared" si="13"/>
        <v>452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'[1]12'!C$896</f>
        <v>0</v>
      </c>
      <c r="F79" s="88">
        <f>'[1]12'!D$896</f>
        <v>0</v>
      </c>
      <c r="G79" s="88">
        <f>'[1]12'!E$896</f>
        <v>0</v>
      </c>
      <c r="H79" s="89">
        <f>'[1]12'!F$896</f>
        <v>0</v>
      </c>
      <c r="I79" s="88">
        <f>'[1]12'!G$896</f>
        <v>0</v>
      </c>
      <c r="J79" s="90">
        <f>'[1]12'!H$896</f>
        <v>0</v>
      </c>
      <c r="K79" s="88">
        <f>'[1]12'!P$896</f>
        <v>0</v>
      </c>
      <c r="L79" s="88">
        <f>'[1]12'!Y$896</f>
        <v>0</v>
      </c>
      <c r="M79" s="88">
        <f>'[1]12'!AA$896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'[1]12'!C$897</f>
        <v>0</v>
      </c>
      <c r="F80" s="94">
        <f>'[1]12'!D$897</f>
        <v>0</v>
      </c>
      <c r="G80" s="94">
        <f>'[1]12'!E$897</f>
        <v>0</v>
      </c>
      <c r="H80" s="95">
        <f>'[1]12'!F$897</f>
        <v>0</v>
      </c>
      <c r="I80" s="94">
        <f>'[1]12'!G$897</f>
        <v>0</v>
      </c>
      <c r="J80" s="96">
        <f>'[1]12'!H$897</f>
        <v>0</v>
      </c>
      <c r="K80" s="94">
        <f>'[1]12'!P$897</f>
        <v>0</v>
      </c>
      <c r="L80" s="94">
        <f>'[1]12'!Y$897</f>
        <v>0</v>
      </c>
      <c r="M80" s="94">
        <f>'[1]12'!AA$897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8</v>
      </c>
      <c r="G81" s="101">
        <f t="shared" si="15"/>
        <v>45</v>
      </c>
      <c r="H81" s="102">
        <f t="shared" si="15"/>
        <v>385</v>
      </c>
      <c r="I81" s="101">
        <f t="shared" si="15"/>
        <v>385</v>
      </c>
      <c r="J81" s="103">
        <f t="shared" si="15"/>
        <v>35</v>
      </c>
      <c r="K81" s="101">
        <f t="shared" si="15"/>
        <v>408</v>
      </c>
      <c r="L81" s="101">
        <f t="shared" si="15"/>
        <v>430</v>
      </c>
      <c r="M81" s="101">
        <f t="shared" si="15"/>
        <v>452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'[1]12'!C$899</f>
        <v>0</v>
      </c>
      <c r="F82" s="88">
        <f>'[1]12'!D$899</f>
        <v>0</v>
      </c>
      <c r="G82" s="88">
        <f>'[1]12'!E$899</f>
        <v>0</v>
      </c>
      <c r="H82" s="89">
        <f>'[1]12'!F$899</f>
        <v>0</v>
      </c>
      <c r="I82" s="88">
        <f>'[1]12'!G$899</f>
        <v>0</v>
      </c>
      <c r="J82" s="90">
        <f>'[1]12'!H$899</f>
        <v>0</v>
      </c>
      <c r="K82" s="88">
        <f>'[1]12'!P$899</f>
        <v>0</v>
      </c>
      <c r="L82" s="88">
        <f>'[1]12'!Y$899</f>
        <v>0</v>
      </c>
      <c r="M82" s="88">
        <f>'[1]12'!AA$899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'[1]12'!C$900</f>
        <v>0</v>
      </c>
      <c r="F83" s="94">
        <f>'[1]12'!D$900</f>
        <v>8</v>
      </c>
      <c r="G83" s="94">
        <f>'[1]12'!E$900</f>
        <v>45</v>
      </c>
      <c r="H83" s="95">
        <f>'[1]12'!F$900</f>
        <v>385</v>
      </c>
      <c r="I83" s="94">
        <f>'[1]12'!G$900</f>
        <v>385</v>
      </c>
      <c r="J83" s="96">
        <f>'[1]12'!H$900</f>
        <v>35</v>
      </c>
      <c r="K83" s="94">
        <f>'[1]12'!P$900</f>
        <v>408</v>
      </c>
      <c r="L83" s="94">
        <f>'[1]12'!Y$900</f>
        <v>430</v>
      </c>
      <c r="M83" s="94">
        <f>'[1]12'!AA$900</f>
        <v>452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'[1]12'!C$901</f>
        <v>0</v>
      </c>
      <c r="F84" s="101">
        <f>'[1]12'!D$901</f>
        <v>0</v>
      </c>
      <c r="G84" s="101">
        <f>'[1]12'!E$901</f>
        <v>0</v>
      </c>
      <c r="H84" s="102">
        <f>'[1]12'!F$901</f>
        <v>0</v>
      </c>
      <c r="I84" s="101">
        <f>'[1]12'!G$901</f>
        <v>0</v>
      </c>
      <c r="J84" s="103">
        <f>'[1]12'!H$901</f>
        <v>0</v>
      </c>
      <c r="K84" s="101">
        <f>'[1]12'!P$901</f>
        <v>0</v>
      </c>
      <c r="L84" s="101">
        <f>'[1]12'!Y$901</f>
        <v>0</v>
      </c>
      <c r="M84" s="101">
        <f>'[1]12'!AA$901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'[1]12'!C$902</f>
        <v>0</v>
      </c>
      <c r="F85" s="101">
        <f>'[1]12'!D$902</f>
        <v>0</v>
      </c>
      <c r="G85" s="101">
        <f>'[1]12'!E$902</f>
        <v>0</v>
      </c>
      <c r="H85" s="102">
        <f>'[1]12'!F$902</f>
        <v>0</v>
      </c>
      <c r="I85" s="101">
        <f>'[1]12'!G$902</f>
        <v>0</v>
      </c>
      <c r="J85" s="103">
        <f>'[1]12'!H$902</f>
        <v>0</v>
      </c>
      <c r="K85" s="101">
        <f>'[1]12'!P$902</f>
        <v>0</v>
      </c>
      <c r="L85" s="101">
        <f>'[1]12'!Y$902</f>
        <v>0</v>
      </c>
      <c r="M85" s="101">
        <f>'[1]12'!AA$902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'[1]12'!C$903</f>
        <v>0</v>
      </c>
      <c r="F86" s="101">
        <f>'[1]12'!D$903</f>
        <v>0</v>
      </c>
      <c r="G86" s="101">
        <f>'[1]12'!E$903</f>
        <v>0</v>
      </c>
      <c r="H86" s="102">
        <f>'[1]12'!F$903</f>
        <v>0</v>
      </c>
      <c r="I86" s="101">
        <f>'[1]12'!G$903</f>
        <v>0</v>
      </c>
      <c r="J86" s="103">
        <f>'[1]12'!H$903</f>
        <v>0</v>
      </c>
      <c r="K86" s="101">
        <f>'[1]12'!P$903</f>
        <v>0</v>
      </c>
      <c r="L86" s="101">
        <f>'[1]12'!Y$903</f>
        <v>0</v>
      </c>
      <c r="M86" s="101">
        <f>'[1]12'!AA$903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'[1]12'!C$904</f>
        <v>0</v>
      </c>
      <c r="F87" s="101">
        <f>'[1]12'!D$904</f>
        <v>0</v>
      </c>
      <c r="G87" s="101">
        <f>'[1]12'!E$904</f>
        <v>0</v>
      </c>
      <c r="H87" s="102">
        <f>'[1]12'!F$904</f>
        <v>0</v>
      </c>
      <c r="I87" s="101">
        <f>'[1]12'!G$904</f>
        <v>0</v>
      </c>
      <c r="J87" s="103">
        <f>'[1]12'!H$904</f>
        <v>0</v>
      </c>
      <c r="K87" s="101">
        <f>'[1]12'!P$904</f>
        <v>0</v>
      </c>
      <c r="L87" s="101">
        <f>'[1]12'!Y$904</f>
        <v>0</v>
      </c>
      <c r="M87" s="101">
        <f>'[1]12'!AA$904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'[1]12'!C$905</f>
        <v>0</v>
      </c>
      <c r="F88" s="101">
        <f>'[1]12'!D$905</f>
        <v>0</v>
      </c>
      <c r="G88" s="101">
        <f>'[1]12'!E$905</f>
        <v>0</v>
      </c>
      <c r="H88" s="102">
        <f>'[1]12'!F$905</f>
        <v>0</v>
      </c>
      <c r="I88" s="101">
        <f>'[1]12'!G$905</f>
        <v>0</v>
      </c>
      <c r="J88" s="103">
        <f>'[1]12'!H$905</f>
        <v>0</v>
      </c>
      <c r="K88" s="101">
        <f>'[1]12'!P$905</f>
        <v>0</v>
      </c>
      <c r="L88" s="101">
        <f>'[1]12'!Y$905</f>
        <v>0</v>
      </c>
      <c r="M88" s="101">
        <f>'[1]12'!AA$905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'[1]12'!C$906</f>
        <v>3</v>
      </c>
      <c r="F90" s="74">
        <f>'[1]12'!D$906</f>
        <v>0</v>
      </c>
      <c r="G90" s="74">
        <f>'[1]12'!E$906</f>
        <v>3</v>
      </c>
      <c r="H90" s="75">
        <f>'[1]12'!F$906</f>
        <v>0</v>
      </c>
      <c r="I90" s="74">
        <f>'[1]12'!G$906</f>
        <v>0</v>
      </c>
      <c r="J90" s="76">
        <f>'[1]12'!H$906</f>
        <v>0</v>
      </c>
      <c r="K90" s="74">
        <f>'[1]12'!P$906</f>
        <v>0</v>
      </c>
      <c r="L90" s="74">
        <f>'[1]12'!Y$906</f>
        <v>0</v>
      </c>
      <c r="M90" s="74">
        <f>'[1]12'!AA$906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40735</v>
      </c>
      <c r="F92" s="28">
        <f t="shared" ref="F92:M92" si="16">F4+F51+F77+F90</f>
        <v>53433</v>
      </c>
      <c r="G92" s="28">
        <f t="shared" si="16"/>
        <v>42474</v>
      </c>
      <c r="H92" s="29">
        <f t="shared" si="16"/>
        <v>44440</v>
      </c>
      <c r="I92" s="28">
        <f t="shared" si="16"/>
        <v>45540</v>
      </c>
      <c r="J92" s="30">
        <f t="shared" si="16"/>
        <v>45540</v>
      </c>
      <c r="K92" s="28">
        <f t="shared" si="16"/>
        <v>44039</v>
      </c>
      <c r="L92" s="28">
        <f t="shared" si="16"/>
        <v>45588</v>
      </c>
      <c r="M92" s="28">
        <f t="shared" si="16"/>
        <v>47868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PROPER('[1]12'!$B$14)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'[1]12'!C$976</f>
        <v>0</v>
      </c>
      <c r="F6" s="88">
        <f>'[1]12'!D$976</f>
        <v>0</v>
      </c>
      <c r="G6" s="88">
        <f>'[1]12'!E$976</f>
        <v>0</v>
      </c>
      <c r="H6" s="89">
        <f>'[1]12'!F$976</f>
        <v>0</v>
      </c>
      <c r="I6" s="88">
        <f>'[1]12'!G$976</f>
        <v>0</v>
      </c>
      <c r="J6" s="90">
        <f>'[1]12'!H$976</f>
        <v>0</v>
      </c>
      <c r="K6" s="88">
        <f>'[1]12'!P$976</f>
        <v>0</v>
      </c>
      <c r="L6" s="88">
        <f>'[1]12'!Y$976</f>
        <v>0</v>
      </c>
      <c r="M6" s="88">
        <f>'[1]12'!AA$976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'[1]12'!C$977</f>
        <v>0</v>
      </c>
      <c r="F7" s="94">
        <f>'[1]12'!D$977</f>
        <v>0</v>
      </c>
      <c r="G7" s="94">
        <f>'[1]12'!E$977</f>
        <v>0</v>
      </c>
      <c r="H7" s="95">
        <f>'[1]12'!F$977</f>
        <v>0</v>
      </c>
      <c r="I7" s="94">
        <f>'[1]12'!G$977</f>
        <v>0</v>
      </c>
      <c r="J7" s="96">
        <f>'[1]12'!H$977</f>
        <v>0</v>
      </c>
      <c r="K7" s="94">
        <f>'[1]12'!P$977</f>
        <v>0</v>
      </c>
      <c r="L7" s="94">
        <f>'[1]12'!Y$977</f>
        <v>0</v>
      </c>
      <c r="M7" s="94">
        <f>'[1]12'!AA$977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'[1]12'!C$979</f>
        <v>0</v>
      </c>
      <c r="F9" s="88">
        <f>'[1]12'!D$979</f>
        <v>0</v>
      </c>
      <c r="G9" s="88">
        <f>'[1]12'!E$979</f>
        <v>0</v>
      </c>
      <c r="H9" s="89">
        <f>'[1]12'!F$979</f>
        <v>0</v>
      </c>
      <c r="I9" s="88">
        <f>'[1]12'!G$979</f>
        <v>0</v>
      </c>
      <c r="J9" s="90">
        <f>'[1]12'!H$979</f>
        <v>0</v>
      </c>
      <c r="K9" s="88">
        <f>'[1]12'!P$979</f>
        <v>0</v>
      </c>
      <c r="L9" s="88">
        <f>'[1]12'!Y$979</f>
        <v>0</v>
      </c>
      <c r="M9" s="88">
        <f>'[1]12'!AA$979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'[1]12'!C$980</f>
        <v>0</v>
      </c>
      <c r="F10" s="101">
        <f>'[1]12'!D$980</f>
        <v>0</v>
      </c>
      <c r="G10" s="101">
        <f>'[1]12'!E$980</f>
        <v>0</v>
      </c>
      <c r="H10" s="102">
        <f>'[1]12'!F$980</f>
        <v>0</v>
      </c>
      <c r="I10" s="101">
        <f>'[1]12'!G$980</f>
        <v>0</v>
      </c>
      <c r="J10" s="103">
        <f>'[1]12'!H$980</f>
        <v>0</v>
      </c>
      <c r="K10" s="101">
        <f>'[1]12'!P$980</f>
        <v>0</v>
      </c>
      <c r="L10" s="101">
        <f>'[1]12'!Y$980</f>
        <v>0</v>
      </c>
      <c r="M10" s="101">
        <f>'[1]12'!AA$980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'[1]12'!C$981</f>
        <v>0</v>
      </c>
      <c r="F11" s="101">
        <f>'[1]12'!D$981</f>
        <v>0</v>
      </c>
      <c r="G11" s="101">
        <f>'[1]12'!E$981</f>
        <v>0</v>
      </c>
      <c r="H11" s="102">
        <f>'[1]12'!F$981</f>
        <v>0</v>
      </c>
      <c r="I11" s="101">
        <f>'[1]12'!G$981</f>
        <v>0</v>
      </c>
      <c r="J11" s="103">
        <f>'[1]12'!H$981</f>
        <v>0</v>
      </c>
      <c r="K11" s="101">
        <f>'[1]12'!P$981</f>
        <v>0</v>
      </c>
      <c r="L11" s="101">
        <f>'[1]12'!Y$981</f>
        <v>0</v>
      </c>
      <c r="M11" s="101">
        <f>'[1]12'!AA$981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'[1]12'!C$982</f>
        <v>0</v>
      </c>
      <c r="F12" s="101">
        <f>'[1]12'!D$982</f>
        <v>0</v>
      </c>
      <c r="G12" s="101">
        <f>'[1]12'!E$982</f>
        <v>0</v>
      </c>
      <c r="H12" s="102">
        <f>'[1]12'!F$982</f>
        <v>0</v>
      </c>
      <c r="I12" s="101">
        <f>'[1]12'!G$982</f>
        <v>0</v>
      </c>
      <c r="J12" s="103">
        <f>'[1]12'!H$982</f>
        <v>0</v>
      </c>
      <c r="K12" s="101">
        <f>'[1]12'!P$982</f>
        <v>0</v>
      </c>
      <c r="L12" s="101">
        <f>'[1]12'!Y$982</f>
        <v>0</v>
      </c>
      <c r="M12" s="101">
        <f>'[1]12'!AA$982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'[1]12'!C$983</f>
        <v>0</v>
      </c>
      <c r="F13" s="101">
        <f>'[1]12'!D$983</f>
        <v>0</v>
      </c>
      <c r="G13" s="101">
        <f>'[1]12'!E$983</f>
        <v>0</v>
      </c>
      <c r="H13" s="102">
        <f>'[1]12'!F$983</f>
        <v>0</v>
      </c>
      <c r="I13" s="101">
        <f>'[1]12'!G$983</f>
        <v>0</v>
      </c>
      <c r="J13" s="103">
        <f>'[1]12'!H$983</f>
        <v>0</v>
      </c>
      <c r="K13" s="101">
        <f>'[1]12'!P$983</f>
        <v>0</v>
      </c>
      <c r="L13" s="101">
        <f>'[1]12'!Y$983</f>
        <v>0</v>
      </c>
      <c r="M13" s="101">
        <f>'[1]12'!AA$983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'[1]12'!C$984</f>
        <v>0</v>
      </c>
      <c r="F14" s="101">
        <f>'[1]12'!D$984</f>
        <v>0</v>
      </c>
      <c r="G14" s="101">
        <f>'[1]12'!E$984</f>
        <v>0</v>
      </c>
      <c r="H14" s="102">
        <f>'[1]12'!F$984</f>
        <v>0</v>
      </c>
      <c r="I14" s="101">
        <f>'[1]12'!G$984</f>
        <v>0</v>
      </c>
      <c r="J14" s="103">
        <f>'[1]12'!H$984</f>
        <v>0</v>
      </c>
      <c r="K14" s="101">
        <f>'[1]12'!P$984</f>
        <v>0</v>
      </c>
      <c r="L14" s="101">
        <f>'[1]12'!Y$984</f>
        <v>0</v>
      </c>
      <c r="M14" s="101">
        <f>'[1]12'!AA$984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'[1]12'!C$985</f>
        <v>0</v>
      </c>
      <c r="F15" s="101">
        <f>'[1]12'!D$985</f>
        <v>0</v>
      </c>
      <c r="G15" s="101">
        <f>'[1]12'!E$985</f>
        <v>0</v>
      </c>
      <c r="H15" s="102">
        <f>'[1]12'!F$985</f>
        <v>0</v>
      </c>
      <c r="I15" s="101">
        <f>'[1]12'!G$985</f>
        <v>0</v>
      </c>
      <c r="J15" s="103">
        <f>'[1]12'!H$985</f>
        <v>0</v>
      </c>
      <c r="K15" s="101">
        <f>'[1]12'!P$985</f>
        <v>0</v>
      </c>
      <c r="L15" s="101">
        <f>'[1]12'!Y$985</f>
        <v>0</v>
      </c>
      <c r="M15" s="101">
        <f>'[1]12'!AA$985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'[1]12'!C$986</f>
        <v>0</v>
      </c>
      <c r="F16" s="101">
        <f>'[1]12'!D$986</f>
        <v>0</v>
      </c>
      <c r="G16" s="101">
        <f>'[1]12'!E$986</f>
        <v>0</v>
      </c>
      <c r="H16" s="102">
        <f>'[1]12'!F$986</f>
        <v>0</v>
      </c>
      <c r="I16" s="101">
        <f>'[1]12'!G$986</f>
        <v>0</v>
      </c>
      <c r="J16" s="103">
        <f>'[1]12'!H$986</f>
        <v>0</v>
      </c>
      <c r="K16" s="101">
        <f>'[1]12'!P$986</f>
        <v>0</v>
      </c>
      <c r="L16" s="101">
        <f>'[1]12'!Y$986</f>
        <v>0</v>
      </c>
      <c r="M16" s="101">
        <f>'[1]12'!AA$986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'[1]12'!C$987</f>
        <v>0</v>
      </c>
      <c r="F17" s="101">
        <f>'[1]12'!D$987</f>
        <v>0</v>
      </c>
      <c r="G17" s="101">
        <f>'[1]12'!E$987</f>
        <v>0</v>
      </c>
      <c r="H17" s="102">
        <f>'[1]12'!F$987</f>
        <v>0</v>
      </c>
      <c r="I17" s="101">
        <f>'[1]12'!G$987</f>
        <v>0</v>
      </c>
      <c r="J17" s="103">
        <f>'[1]12'!H$987</f>
        <v>0</v>
      </c>
      <c r="K17" s="101">
        <f>'[1]12'!P$987</f>
        <v>0</v>
      </c>
      <c r="L17" s="101">
        <f>'[1]12'!Y$987</f>
        <v>0</v>
      </c>
      <c r="M17" s="101">
        <f>'[1]12'!AA$987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'[1]12'!C$988</f>
        <v>0</v>
      </c>
      <c r="F18" s="101">
        <f>'[1]12'!D$988</f>
        <v>0</v>
      </c>
      <c r="G18" s="101">
        <f>'[1]12'!E$988</f>
        <v>0</v>
      </c>
      <c r="H18" s="102">
        <f>'[1]12'!F$988</f>
        <v>0</v>
      </c>
      <c r="I18" s="101">
        <f>'[1]12'!G$988</f>
        <v>0</v>
      </c>
      <c r="J18" s="103">
        <f>'[1]12'!H$988</f>
        <v>0</v>
      </c>
      <c r="K18" s="101">
        <f>'[1]12'!P$988</f>
        <v>0</v>
      </c>
      <c r="L18" s="101">
        <f>'[1]12'!Y$988</f>
        <v>0</v>
      </c>
      <c r="M18" s="101">
        <f>'[1]12'!AA$988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'[1]12'!C$989</f>
        <v>0</v>
      </c>
      <c r="F19" s="101">
        <f>'[1]12'!D$989</f>
        <v>0</v>
      </c>
      <c r="G19" s="101">
        <f>'[1]12'!E$989</f>
        <v>0</v>
      </c>
      <c r="H19" s="102">
        <f>'[1]12'!F$989</f>
        <v>0</v>
      </c>
      <c r="I19" s="101">
        <f>'[1]12'!G$989</f>
        <v>0</v>
      </c>
      <c r="J19" s="103">
        <f>'[1]12'!H$989</f>
        <v>0</v>
      </c>
      <c r="K19" s="101">
        <f>'[1]12'!P$989</f>
        <v>0</v>
      </c>
      <c r="L19" s="101">
        <f>'[1]12'!Y$989</f>
        <v>0</v>
      </c>
      <c r="M19" s="101">
        <f>'[1]12'!AA$989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'[1]12'!C$990</f>
        <v>0</v>
      </c>
      <c r="F20" s="101">
        <f>'[1]12'!D$990</f>
        <v>0</v>
      </c>
      <c r="G20" s="101">
        <f>'[1]12'!E$990</f>
        <v>0</v>
      </c>
      <c r="H20" s="102">
        <f>'[1]12'!F$990</f>
        <v>0</v>
      </c>
      <c r="I20" s="101">
        <f>'[1]12'!G$990</f>
        <v>0</v>
      </c>
      <c r="J20" s="103">
        <f>'[1]12'!H$990</f>
        <v>0</v>
      </c>
      <c r="K20" s="101">
        <f>'[1]12'!P$990</f>
        <v>0</v>
      </c>
      <c r="L20" s="101">
        <f>'[1]12'!Y$990</f>
        <v>0</v>
      </c>
      <c r="M20" s="101">
        <f>'[1]12'!AA$990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'[1]12'!C$991</f>
        <v>0</v>
      </c>
      <c r="F21" s="101">
        <f>'[1]12'!D$991</f>
        <v>0</v>
      </c>
      <c r="G21" s="101">
        <f>'[1]12'!E$991</f>
        <v>0</v>
      </c>
      <c r="H21" s="102">
        <f>'[1]12'!F$991</f>
        <v>0</v>
      </c>
      <c r="I21" s="101">
        <f>'[1]12'!G$991</f>
        <v>0</v>
      </c>
      <c r="J21" s="103">
        <f>'[1]12'!H$991</f>
        <v>0</v>
      </c>
      <c r="K21" s="101">
        <f>'[1]12'!P$991</f>
        <v>0</v>
      </c>
      <c r="L21" s="101">
        <f>'[1]12'!Y$991</f>
        <v>0</v>
      </c>
      <c r="M21" s="101">
        <f>'[1]12'!AA$991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'[1]12'!C$992</f>
        <v>0</v>
      </c>
      <c r="F22" s="101">
        <f>'[1]12'!D$992</f>
        <v>0</v>
      </c>
      <c r="G22" s="101">
        <f>'[1]12'!E$992</f>
        <v>0</v>
      </c>
      <c r="H22" s="102">
        <f>'[1]12'!F$992</f>
        <v>0</v>
      </c>
      <c r="I22" s="101">
        <f>'[1]12'!G$992</f>
        <v>0</v>
      </c>
      <c r="J22" s="103">
        <f>'[1]12'!H$992</f>
        <v>0</v>
      </c>
      <c r="K22" s="101">
        <f>'[1]12'!P$992</f>
        <v>0</v>
      </c>
      <c r="L22" s="101">
        <f>'[1]12'!Y$992</f>
        <v>0</v>
      </c>
      <c r="M22" s="101">
        <f>'[1]12'!AA$992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'[1]12'!C$993</f>
        <v>0</v>
      </c>
      <c r="F23" s="101">
        <f>'[1]12'!D$993</f>
        <v>0</v>
      </c>
      <c r="G23" s="101">
        <f>'[1]12'!E$993</f>
        <v>0</v>
      </c>
      <c r="H23" s="102">
        <f>'[1]12'!F$993</f>
        <v>0</v>
      </c>
      <c r="I23" s="101">
        <f>'[1]12'!G$993</f>
        <v>0</v>
      </c>
      <c r="J23" s="103">
        <f>'[1]12'!H$993</f>
        <v>0</v>
      </c>
      <c r="K23" s="101">
        <f>'[1]12'!P$993</f>
        <v>0</v>
      </c>
      <c r="L23" s="101">
        <f>'[1]12'!Y$993</f>
        <v>0</v>
      </c>
      <c r="M23" s="101">
        <f>'[1]12'!AA$993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'[1]12'!C$994</f>
        <v>0</v>
      </c>
      <c r="F24" s="101">
        <f>'[1]12'!D$994</f>
        <v>0</v>
      </c>
      <c r="G24" s="101">
        <f>'[1]12'!E$994</f>
        <v>0</v>
      </c>
      <c r="H24" s="102">
        <f>'[1]12'!F$994</f>
        <v>0</v>
      </c>
      <c r="I24" s="101">
        <f>'[1]12'!G$994</f>
        <v>0</v>
      </c>
      <c r="J24" s="103">
        <f>'[1]12'!H$994</f>
        <v>0</v>
      </c>
      <c r="K24" s="101">
        <f>'[1]12'!P$994</f>
        <v>0</v>
      </c>
      <c r="L24" s="101">
        <f>'[1]12'!Y$994</f>
        <v>0</v>
      </c>
      <c r="M24" s="101">
        <f>'[1]12'!AA$994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'[1]12'!C$995</f>
        <v>0</v>
      </c>
      <c r="F25" s="101">
        <f>'[1]12'!D$995</f>
        <v>0</v>
      </c>
      <c r="G25" s="101">
        <f>'[1]12'!E$995</f>
        <v>0</v>
      </c>
      <c r="H25" s="102">
        <f>'[1]12'!F$995</f>
        <v>0</v>
      </c>
      <c r="I25" s="101">
        <f>'[1]12'!G$995</f>
        <v>0</v>
      </c>
      <c r="J25" s="103">
        <f>'[1]12'!H$995</f>
        <v>0</v>
      </c>
      <c r="K25" s="101">
        <f>'[1]12'!P$995</f>
        <v>0</v>
      </c>
      <c r="L25" s="101">
        <f>'[1]12'!Y$995</f>
        <v>0</v>
      </c>
      <c r="M25" s="101">
        <f>'[1]12'!AA$995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'[1]12'!C$996</f>
        <v>0</v>
      </c>
      <c r="F26" s="101">
        <f>'[1]12'!D$996</f>
        <v>0</v>
      </c>
      <c r="G26" s="101">
        <f>'[1]12'!E$996</f>
        <v>0</v>
      </c>
      <c r="H26" s="102">
        <f>'[1]12'!F$996</f>
        <v>0</v>
      </c>
      <c r="I26" s="101">
        <f>'[1]12'!G$996</f>
        <v>0</v>
      </c>
      <c r="J26" s="103">
        <f>'[1]12'!H$996</f>
        <v>0</v>
      </c>
      <c r="K26" s="101">
        <f>'[1]12'!P$996</f>
        <v>0</v>
      </c>
      <c r="L26" s="101">
        <f>'[1]12'!Y$996</f>
        <v>0</v>
      </c>
      <c r="M26" s="101">
        <f>'[1]12'!AA$996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'[1]12'!C$997</f>
        <v>0</v>
      </c>
      <c r="F27" s="101">
        <f>'[1]12'!D$997</f>
        <v>0</v>
      </c>
      <c r="G27" s="101">
        <f>'[1]12'!E$997</f>
        <v>0</v>
      </c>
      <c r="H27" s="102">
        <f>'[1]12'!F$997</f>
        <v>0</v>
      </c>
      <c r="I27" s="101">
        <f>'[1]12'!G$997</f>
        <v>0</v>
      </c>
      <c r="J27" s="103">
        <f>'[1]12'!H$997</f>
        <v>0</v>
      </c>
      <c r="K27" s="101">
        <f>'[1]12'!P$997</f>
        <v>0</v>
      </c>
      <c r="L27" s="101">
        <f>'[1]12'!Y$997</f>
        <v>0</v>
      </c>
      <c r="M27" s="101">
        <f>'[1]12'!AA$997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'[1]12'!C$998</f>
        <v>0</v>
      </c>
      <c r="F28" s="101">
        <f>'[1]12'!D$998</f>
        <v>0</v>
      </c>
      <c r="G28" s="101">
        <f>'[1]12'!E$998</f>
        <v>0</v>
      </c>
      <c r="H28" s="102">
        <f>'[1]12'!F$998</f>
        <v>0</v>
      </c>
      <c r="I28" s="101">
        <f>'[1]12'!G$998</f>
        <v>0</v>
      </c>
      <c r="J28" s="103">
        <f>'[1]12'!H$998</f>
        <v>0</v>
      </c>
      <c r="K28" s="101">
        <f>'[1]12'!P$998</f>
        <v>0</v>
      </c>
      <c r="L28" s="101">
        <f>'[1]12'!Y$998</f>
        <v>0</v>
      </c>
      <c r="M28" s="101">
        <f>'[1]12'!AA$998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'[1]12'!C$999</f>
        <v>0</v>
      </c>
      <c r="F29" s="101">
        <f>'[1]12'!D$999</f>
        <v>0</v>
      </c>
      <c r="G29" s="101">
        <f>'[1]12'!E$999</f>
        <v>0</v>
      </c>
      <c r="H29" s="102">
        <f>'[1]12'!F$999</f>
        <v>0</v>
      </c>
      <c r="I29" s="101">
        <f>'[1]12'!G$999</f>
        <v>0</v>
      </c>
      <c r="J29" s="103">
        <f>'[1]12'!H$999</f>
        <v>0</v>
      </c>
      <c r="K29" s="101">
        <f>'[1]12'!P$999</f>
        <v>0</v>
      </c>
      <c r="L29" s="101">
        <f>'[1]12'!Y$999</f>
        <v>0</v>
      </c>
      <c r="M29" s="101">
        <f>'[1]12'!AA$999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'[1]12'!C$1000</f>
        <v>0</v>
      </c>
      <c r="F30" s="101">
        <f>'[1]12'!D$1000</f>
        <v>0</v>
      </c>
      <c r="G30" s="101">
        <f>'[1]12'!E$1000</f>
        <v>0</v>
      </c>
      <c r="H30" s="102">
        <f>'[1]12'!F$1000</f>
        <v>0</v>
      </c>
      <c r="I30" s="101">
        <f>'[1]12'!G$1000</f>
        <v>0</v>
      </c>
      <c r="J30" s="103">
        <f>'[1]12'!H$1000</f>
        <v>0</v>
      </c>
      <c r="K30" s="101">
        <f>'[1]12'!P$1000</f>
        <v>0</v>
      </c>
      <c r="L30" s="101">
        <f>'[1]12'!Y$1000</f>
        <v>0</v>
      </c>
      <c r="M30" s="101">
        <f>'[1]12'!AA$1000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'[1]12'!C$1001</f>
        <v>0</v>
      </c>
      <c r="F31" s="101">
        <f>'[1]12'!D$1001</f>
        <v>0</v>
      </c>
      <c r="G31" s="101">
        <f>'[1]12'!E$1001</f>
        <v>0</v>
      </c>
      <c r="H31" s="102">
        <f>'[1]12'!F$1001</f>
        <v>0</v>
      </c>
      <c r="I31" s="101">
        <f>'[1]12'!G$1001</f>
        <v>0</v>
      </c>
      <c r="J31" s="103">
        <f>'[1]12'!H$1001</f>
        <v>0</v>
      </c>
      <c r="K31" s="101">
        <f>'[1]12'!P$1001</f>
        <v>0</v>
      </c>
      <c r="L31" s="101">
        <f>'[1]12'!Y$1001</f>
        <v>0</v>
      </c>
      <c r="M31" s="101">
        <f>'[1]12'!AA$1001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'[1]12'!C$1002</f>
        <v>0</v>
      </c>
      <c r="F32" s="101">
        <f>'[1]12'!D$1002</f>
        <v>0</v>
      </c>
      <c r="G32" s="101">
        <f>'[1]12'!E$1002</f>
        <v>0</v>
      </c>
      <c r="H32" s="102">
        <f>'[1]12'!F$1002</f>
        <v>0</v>
      </c>
      <c r="I32" s="101">
        <f>'[1]12'!G$1002</f>
        <v>0</v>
      </c>
      <c r="J32" s="103">
        <f>'[1]12'!H$1002</f>
        <v>0</v>
      </c>
      <c r="K32" s="101">
        <f>'[1]12'!P$1002</f>
        <v>0</v>
      </c>
      <c r="L32" s="101">
        <f>'[1]12'!Y$1002</f>
        <v>0</v>
      </c>
      <c r="M32" s="101">
        <f>'[1]12'!AA$1002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'[1]12'!C$1003</f>
        <v>0</v>
      </c>
      <c r="F33" s="101">
        <f>'[1]12'!D$1003</f>
        <v>0</v>
      </c>
      <c r="G33" s="101">
        <f>'[1]12'!E$1003</f>
        <v>0</v>
      </c>
      <c r="H33" s="102">
        <f>'[1]12'!F$1003</f>
        <v>0</v>
      </c>
      <c r="I33" s="101">
        <f>'[1]12'!G$1003</f>
        <v>0</v>
      </c>
      <c r="J33" s="103">
        <f>'[1]12'!H$1003</f>
        <v>0</v>
      </c>
      <c r="K33" s="101">
        <f>'[1]12'!P$1003</f>
        <v>0</v>
      </c>
      <c r="L33" s="101">
        <f>'[1]12'!Y$1003</f>
        <v>0</v>
      </c>
      <c r="M33" s="101">
        <f>'[1]12'!AA$1003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'[1]12'!C$1004</f>
        <v>0</v>
      </c>
      <c r="F34" s="101">
        <f>'[1]12'!D$1004</f>
        <v>0</v>
      </c>
      <c r="G34" s="101">
        <f>'[1]12'!E$1004</f>
        <v>0</v>
      </c>
      <c r="H34" s="102">
        <f>'[1]12'!F$1004</f>
        <v>0</v>
      </c>
      <c r="I34" s="101">
        <f>'[1]12'!G$1004</f>
        <v>0</v>
      </c>
      <c r="J34" s="103">
        <f>'[1]12'!H$1004</f>
        <v>0</v>
      </c>
      <c r="K34" s="101">
        <f>'[1]12'!P$1004</f>
        <v>0</v>
      </c>
      <c r="L34" s="101">
        <f>'[1]12'!Y$1004</f>
        <v>0</v>
      </c>
      <c r="M34" s="101">
        <f>'[1]12'!AA$1004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'[1]12'!C$1005</f>
        <v>0</v>
      </c>
      <c r="F35" s="101">
        <f>'[1]12'!D$1005</f>
        <v>0</v>
      </c>
      <c r="G35" s="101">
        <f>'[1]12'!E$1005</f>
        <v>0</v>
      </c>
      <c r="H35" s="102">
        <f>'[1]12'!F$1005</f>
        <v>0</v>
      </c>
      <c r="I35" s="101">
        <f>'[1]12'!G$1005</f>
        <v>0</v>
      </c>
      <c r="J35" s="103">
        <f>'[1]12'!H$1005</f>
        <v>0</v>
      </c>
      <c r="K35" s="101">
        <f>'[1]12'!P$1005</f>
        <v>0</v>
      </c>
      <c r="L35" s="101">
        <f>'[1]12'!Y$1005</f>
        <v>0</v>
      </c>
      <c r="M35" s="101">
        <f>'[1]12'!AA$1005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'[1]12'!C$1006</f>
        <v>0</v>
      </c>
      <c r="F36" s="101">
        <f>'[1]12'!D$1006</f>
        <v>0</v>
      </c>
      <c r="G36" s="101">
        <f>'[1]12'!E$1006</f>
        <v>0</v>
      </c>
      <c r="H36" s="102">
        <f>'[1]12'!F$1006</f>
        <v>0</v>
      </c>
      <c r="I36" s="101">
        <f>'[1]12'!G$1006</f>
        <v>0</v>
      </c>
      <c r="J36" s="103">
        <f>'[1]12'!H$1006</f>
        <v>0</v>
      </c>
      <c r="K36" s="101">
        <f>'[1]12'!P$1006</f>
        <v>0</v>
      </c>
      <c r="L36" s="101">
        <f>'[1]12'!Y$1006</f>
        <v>0</v>
      </c>
      <c r="M36" s="101">
        <f>'[1]12'!AA$1006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'[1]12'!C$1007</f>
        <v>0</v>
      </c>
      <c r="F37" s="101">
        <f>'[1]12'!D$1007</f>
        <v>0</v>
      </c>
      <c r="G37" s="101">
        <f>'[1]12'!E$1007</f>
        <v>0</v>
      </c>
      <c r="H37" s="102">
        <f>'[1]12'!F$1007</f>
        <v>0</v>
      </c>
      <c r="I37" s="101">
        <f>'[1]12'!G$1007</f>
        <v>0</v>
      </c>
      <c r="J37" s="103">
        <f>'[1]12'!H$1007</f>
        <v>0</v>
      </c>
      <c r="K37" s="101">
        <f>'[1]12'!P$1007</f>
        <v>0</v>
      </c>
      <c r="L37" s="101">
        <f>'[1]12'!Y$1007</f>
        <v>0</v>
      </c>
      <c r="M37" s="101">
        <f>'[1]12'!AA$1007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'[1]12'!C$1008</f>
        <v>0</v>
      </c>
      <c r="F38" s="101">
        <f>'[1]12'!D$1008</f>
        <v>0</v>
      </c>
      <c r="G38" s="101">
        <f>'[1]12'!E$1008</f>
        <v>0</v>
      </c>
      <c r="H38" s="102">
        <f>'[1]12'!F$1008</f>
        <v>0</v>
      </c>
      <c r="I38" s="101">
        <f>'[1]12'!G$1008</f>
        <v>0</v>
      </c>
      <c r="J38" s="103">
        <f>'[1]12'!H$1008</f>
        <v>0</v>
      </c>
      <c r="K38" s="101">
        <f>'[1]12'!P$1008</f>
        <v>0</v>
      </c>
      <c r="L38" s="101">
        <f>'[1]12'!Y$1008</f>
        <v>0</v>
      </c>
      <c r="M38" s="101">
        <f>'[1]12'!AA$1008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'[1]12'!C$1009</f>
        <v>0</v>
      </c>
      <c r="F39" s="101">
        <f>'[1]12'!D$1009</f>
        <v>0</v>
      </c>
      <c r="G39" s="101">
        <f>'[1]12'!E$1009</f>
        <v>0</v>
      </c>
      <c r="H39" s="102">
        <f>'[1]12'!F$1009</f>
        <v>0</v>
      </c>
      <c r="I39" s="101">
        <f>'[1]12'!G$1009</f>
        <v>0</v>
      </c>
      <c r="J39" s="103">
        <f>'[1]12'!H$1009</f>
        <v>0</v>
      </c>
      <c r="K39" s="101">
        <f>'[1]12'!P$1009</f>
        <v>0</v>
      </c>
      <c r="L39" s="101">
        <f>'[1]12'!Y$1009</f>
        <v>0</v>
      </c>
      <c r="M39" s="101">
        <f>'[1]12'!AA$1009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'[1]12'!C$1010</f>
        <v>0</v>
      </c>
      <c r="F40" s="101">
        <f>'[1]12'!D$1010</f>
        <v>0</v>
      </c>
      <c r="G40" s="101">
        <f>'[1]12'!E$1010</f>
        <v>0</v>
      </c>
      <c r="H40" s="102">
        <f>'[1]12'!F$1010</f>
        <v>0</v>
      </c>
      <c r="I40" s="101">
        <f>'[1]12'!G$1010</f>
        <v>0</v>
      </c>
      <c r="J40" s="103">
        <f>'[1]12'!H$1010</f>
        <v>0</v>
      </c>
      <c r="K40" s="101">
        <f>'[1]12'!P$1010</f>
        <v>0</v>
      </c>
      <c r="L40" s="101">
        <f>'[1]12'!Y$1010</f>
        <v>0</v>
      </c>
      <c r="M40" s="101">
        <f>'[1]12'!AA$1010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'[1]12'!C$1011</f>
        <v>0</v>
      </c>
      <c r="F41" s="101">
        <f>'[1]12'!D$1011</f>
        <v>0</v>
      </c>
      <c r="G41" s="101">
        <f>'[1]12'!E$1011</f>
        <v>0</v>
      </c>
      <c r="H41" s="102">
        <f>'[1]12'!F$1011</f>
        <v>0</v>
      </c>
      <c r="I41" s="101">
        <f>'[1]12'!G$1011</f>
        <v>0</v>
      </c>
      <c r="J41" s="103">
        <f>'[1]12'!H$1011</f>
        <v>0</v>
      </c>
      <c r="K41" s="101">
        <f>'[1]12'!P$1011</f>
        <v>0</v>
      </c>
      <c r="L41" s="101">
        <f>'[1]12'!Y$1011</f>
        <v>0</v>
      </c>
      <c r="M41" s="101">
        <f>'[1]12'!AA$1011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'[1]12'!C$1012</f>
        <v>0</v>
      </c>
      <c r="F42" s="101">
        <f>'[1]12'!D$1012</f>
        <v>0</v>
      </c>
      <c r="G42" s="101">
        <f>'[1]12'!E$1012</f>
        <v>0</v>
      </c>
      <c r="H42" s="102">
        <f>'[1]12'!F$1012</f>
        <v>0</v>
      </c>
      <c r="I42" s="101">
        <f>'[1]12'!G$1012</f>
        <v>0</v>
      </c>
      <c r="J42" s="103">
        <f>'[1]12'!H$1012</f>
        <v>0</v>
      </c>
      <c r="K42" s="101">
        <f>'[1]12'!P$1012</f>
        <v>0</v>
      </c>
      <c r="L42" s="101">
        <f>'[1]12'!Y$1012</f>
        <v>0</v>
      </c>
      <c r="M42" s="101">
        <f>'[1]12'!AA$1012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'[1]12'!C$1013</f>
        <v>0</v>
      </c>
      <c r="F43" s="101">
        <f>'[1]12'!D$1013</f>
        <v>0</v>
      </c>
      <c r="G43" s="101">
        <f>'[1]12'!E$1013</f>
        <v>0</v>
      </c>
      <c r="H43" s="102">
        <f>'[1]12'!F$1013</f>
        <v>0</v>
      </c>
      <c r="I43" s="101">
        <f>'[1]12'!G$1013</f>
        <v>0</v>
      </c>
      <c r="J43" s="103">
        <f>'[1]12'!H$1013</f>
        <v>0</v>
      </c>
      <c r="K43" s="101">
        <f>'[1]12'!P$1013</f>
        <v>0</v>
      </c>
      <c r="L43" s="101">
        <f>'[1]12'!Y$1013</f>
        <v>0</v>
      </c>
      <c r="M43" s="101">
        <f>'[1]12'!AA$1013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'[1]12'!C$1014</f>
        <v>0</v>
      </c>
      <c r="F44" s="101">
        <f>'[1]12'!D$1014</f>
        <v>0</v>
      </c>
      <c r="G44" s="101">
        <f>'[1]12'!E$1014</f>
        <v>0</v>
      </c>
      <c r="H44" s="102">
        <f>'[1]12'!F$1014</f>
        <v>0</v>
      </c>
      <c r="I44" s="101">
        <f>'[1]12'!G$1014</f>
        <v>0</v>
      </c>
      <c r="J44" s="103">
        <f>'[1]12'!H$1014</f>
        <v>0</v>
      </c>
      <c r="K44" s="101">
        <f>'[1]12'!P$1014</f>
        <v>0</v>
      </c>
      <c r="L44" s="101">
        <f>'[1]12'!Y$1014</f>
        <v>0</v>
      </c>
      <c r="M44" s="101">
        <f>'[1]12'!AA$1014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'[1]12'!C$1015</f>
        <v>0</v>
      </c>
      <c r="F45" s="101">
        <f>'[1]12'!D$1015</f>
        <v>0</v>
      </c>
      <c r="G45" s="101">
        <f>'[1]12'!E$1015</f>
        <v>0</v>
      </c>
      <c r="H45" s="102">
        <f>'[1]12'!F$1015</f>
        <v>0</v>
      </c>
      <c r="I45" s="101">
        <f>'[1]12'!G$1015</f>
        <v>0</v>
      </c>
      <c r="J45" s="103">
        <f>'[1]12'!H$1015</f>
        <v>0</v>
      </c>
      <c r="K45" s="101">
        <f>'[1]12'!P$1015</f>
        <v>0</v>
      </c>
      <c r="L45" s="101">
        <f>'[1]12'!Y$1015</f>
        <v>0</v>
      </c>
      <c r="M45" s="101">
        <f>'[1]12'!AA$1015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'[1]12'!C$1016</f>
        <v>0</v>
      </c>
      <c r="F46" s="94">
        <f>'[1]12'!D$1016</f>
        <v>0</v>
      </c>
      <c r="G46" s="94">
        <f>'[1]12'!E$1016</f>
        <v>0</v>
      </c>
      <c r="H46" s="95">
        <f>'[1]12'!F$1016</f>
        <v>0</v>
      </c>
      <c r="I46" s="94">
        <f>'[1]12'!G$1016</f>
        <v>0</v>
      </c>
      <c r="J46" s="96">
        <f>'[1]12'!H$1016</f>
        <v>0</v>
      </c>
      <c r="K46" s="94">
        <f>'[1]12'!P$1016</f>
        <v>0</v>
      </c>
      <c r="L46" s="94">
        <f>'[1]12'!Y$1016</f>
        <v>0</v>
      </c>
      <c r="M46" s="94">
        <f>'[1]12'!AA$1016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'[1]12'!C$1018</f>
        <v>0</v>
      </c>
      <c r="F48" s="88">
        <f>'[1]12'!D$1018</f>
        <v>0</v>
      </c>
      <c r="G48" s="88">
        <f>'[1]12'!E$1018</f>
        <v>0</v>
      </c>
      <c r="H48" s="89">
        <f>'[1]12'!F$1018</f>
        <v>0</v>
      </c>
      <c r="I48" s="88">
        <f>'[1]12'!G$1018</f>
        <v>0</v>
      </c>
      <c r="J48" s="90">
        <f>'[1]12'!H$1018</f>
        <v>0</v>
      </c>
      <c r="K48" s="88">
        <f>'[1]12'!P$1018</f>
        <v>0</v>
      </c>
      <c r="L48" s="88">
        <f>'[1]12'!Y$1018</f>
        <v>0</v>
      </c>
      <c r="M48" s="88">
        <f>'[1]12'!AA$1018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'[1]12'!C$1019</f>
        <v>0</v>
      </c>
      <c r="F49" s="94">
        <f>'[1]12'!D$1019</f>
        <v>0</v>
      </c>
      <c r="G49" s="94">
        <f>'[1]12'!E$1019</f>
        <v>0</v>
      </c>
      <c r="H49" s="95">
        <f>'[1]12'!F$1019</f>
        <v>0</v>
      </c>
      <c r="I49" s="94">
        <f>'[1]12'!G$1019</f>
        <v>0</v>
      </c>
      <c r="J49" s="96">
        <f>'[1]12'!H$1019</f>
        <v>0</v>
      </c>
      <c r="K49" s="94">
        <f>'[1]12'!P$1019</f>
        <v>0</v>
      </c>
      <c r="L49" s="94">
        <f>'[1]12'!Y$1019</f>
        <v>0</v>
      </c>
      <c r="M49" s="94">
        <f>'[1]12'!AA$1019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'[1]12'!C$1023</f>
        <v>0</v>
      </c>
      <c r="F54" s="88">
        <f>'[1]12'!D$1023</f>
        <v>0</v>
      </c>
      <c r="G54" s="88">
        <f>'[1]12'!E$1023</f>
        <v>0</v>
      </c>
      <c r="H54" s="89">
        <f>'[1]12'!F$1023</f>
        <v>0</v>
      </c>
      <c r="I54" s="88">
        <f>'[1]12'!G$1023</f>
        <v>0</v>
      </c>
      <c r="J54" s="90">
        <f>'[1]12'!H$1023</f>
        <v>0</v>
      </c>
      <c r="K54" s="88">
        <f>'[1]12'!P$1023</f>
        <v>0</v>
      </c>
      <c r="L54" s="88">
        <f>'[1]12'!Y$1023</f>
        <v>0</v>
      </c>
      <c r="M54" s="88">
        <f>'[1]12'!AA$1023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'[1]12'!C$1024</f>
        <v>0</v>
      </c>
      <c r="F55" s="94">
        <f>'[1]12'!D$1024</f>
        <v>0</v>
      </c>
      <c r="G55" s="94">
        <f>'[1]12'!E$1024</f>
        <v>0</v>
      </c>
      <c r="H55" s="95">
        <f>'[1]12'!F$1024</f>
        <v>0</v>
      </c>
      <c r="I55" s="94">
        <f>'[1]12'!G$1024</f>
        <v>0</v>
      </c>
      <c r="J55" s="96">
        <f>'[1]12'!H$1024</f>
        <v>0</v>
      </c>
      <c r="K55" s="94">
        <f>'[1]12'!P$1024</f>
        <v>0</v>
      </c>
      <c r="L55" s="94">
        <f>'[1]12'!Y$1024</f>
        <v>0</v>
      </c>
      <c r="M55" s="94">
        <f>'[1]12'!AA$1024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'[1]12'!C$1026</f>
        <v>0</v>
      </c>
      <c r="F57" s="88">
        <f>'[1]12'!D$1026</f>
        <v>0</v>
      </c>
      <c r="G57" s="88">
        <f>'[1]12'!E$1026</f>
        <v>0</v>
      </c>
      <c r="H57" s="89">
        <f>'[1]12'!F$1026</f>
        <v>0</v>
      </c>
      <c r="I57" s="88">
        <f>'[1]12'!G$1026</f>
        <v>0</v>
      </c>
      <c r="J57" s="90">
        <f>'[1]12'!H$1026</f>
        <v>0</v>
      </c>
      <c r="K57" s="88">
        <f>'[1]12'!P$1026</f>
        <v>0</v>
      </c>
      <c r="L57" s="88">
        <f>'[1]12'!Y$1026</f>
        <v>0</v>
      </c>
      <c r="M57" s="88">
        <f>'[1]12'!AA$1026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'[1]12'!C$1027</f>
        <v>0</v>
      </c>
      <c r="F58" s="94">
        <f>'[1]12'!D$1027</f>
        <v>0</v>
      </c>
      <c r="G58" s="94">
        <f>'[1]12'!E$1027</f>
        <v>0</v>
      </c>
      <c r="H58" s="95">
        <f>'[1]12'!F$1027</f>
        <v>0</v>
      </c>
      <c r="I58" s="94">
        <f>'[1]12'!G$1027</f>
        <v>0</v>
      </c>
      <c r="J58" s="96">
        <f>'[1]12'!H$1027</f>
        <v>0</v>
      </c>
      <c r="K58" s="94">
        <f>'[1]12'!P$1027</f>
        <v>0</v>
      </c>
      <c r="L58" s="94">
        <f>'[1]12'!Y$1027</f>
        <v>0</v>
      </c>
      <c r="M58" s="94">
        <f>'[1]12'!AA$1027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'[1]12'!C$1029</f>
        <v>0</v>
      </c>
      <c r="F60" s="88">
        <f>'[1]12'!D$1029</f>
        <v>0</v>
      </c>
      <c r="G60" s="88">
        <f>'[1]12'!E$1029</f>
        <v>0</v>
      </c>
      <c r="H60" s="89">
        <f>'[1]12'!F$1029</f>
        <v>0</v>
      </c>
      <c r="I60" s="88">
        <f>'[1]12'!G$1029</f>
        <v>0</v>
      </c>
      <c r="J60" s="90">
        <f>'[1]12'!H$1029</f>
        <v>0</v>
      </c>
      <c r="K60" s="88">
        <f>'[1]12'!P$1029</f>
        <v>0</v>
      </c>
      <c r="L60" s="88">
        <f>'[1]12'!Y$1029</f>
        <v>0</v>
      </c>
      <c r="M60" s="88">
        <f>'[1]12'!AA$1029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'[1]12'!C$1030</f>
        <v>0</v>
      </c>
      <c r="F61" s="94">
        <f>'[1]12'!D$1030</f>
        <v>0</v>
      </c>
      <c r="G61" s="94">
        <f>'[1]12'!E$1030</f>
        <v>0</v>
      </c>
      <c r="H61" s="95">
        <f>'[1]12'!F$1030</f>
        <v>0</v>
      </c>
      <c r="I61" s="94">
        <f>'[1]12'!G$1030</f>
        <v>0</v>
      </c>
      <c r="J61" s="96">
        <f>'[1]12'!H$1030</f>
        <v>0</v>
      </c>
      <c r="K61" s="94">
        <f>'[1]12'!P$1030</f>
        <v>0</v>
      </c>
      <c r="L61" s="94">
        <f>'[1]12'!Y$1030</f>
        <v>0</v>
      </c>
      <c r="M61" s="94">
        <f>'[1]12'!AA$1030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'[1]12'!C$1031</f>
        <v>0</v>
      </c>
      <c r="F62" s="101">
        <f>'[1]12'!D$1031</f>
        <v>0</v>
      </c>
      <c r="G62" s="101">
        <f>'[1]12'!E$1031</f>
        <v>0</v>
      </c>
      <c r="H62" s="102">
        <f>'[1]12'!F$1031</f>
        <v>0</v>
      </c>
      <c r="I62" s="101">
        <f>'[1]12'!G$1031</f>
        <v>0</v>
      </c>
      <c r="J62" s="103">
        <f>'[1]12'!H$1031</f>
        <v>0</v>
      </c>
      <c r="K62" s="101">
        <f>'[1]12'!P$1031</f>
        <v>0</v>
      </c>
      <c r="L62" s="101">
        <f>'[1]12'!Y$1031</f>
        <v>0</v>
      </c>
      <c r="M62" s="101">
        <f>'[1]12'!AA$1031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'[1]12'!C$1032</f>
        <v>0</v>
      </c>
      <c r="F63" s="101">
        <f>'[1]12'!D$1032</f>
        <v>0</v>
      </c>
      <c r="G63" s="101">
        <f>'[1]12'!E$1032</f>
        <v>0</v>
      </c>
      <c r="H63" s="102">
        <f>'[1]12'!F$1032</f>
        <v>0</v>
      </c>
      <c r="I63" s="101">
        <f>'[1]12'!G$1032</f>
        <v>0</v>
      </c>
      <c r="J63" s="103">
        <f>'[1]12'!H$1032</f>
        <v>0</v>
      </c>
      <c r="K63" s="101">
        <f>'[1]12'!P$1032</f>
        <v>0</v>
      </c>
      <c r="L63" s="101">
        <f>'[1]12'!Y$1032</f>
        <v>0</v>
      </c>
      <c r="M63" s="101">
        <f>'[1]12'!AA$1032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'[1]12'!C$1035</f>
        <v>0</v>
      </c>
      <c r="F66" s="88">
        <f>'[1]12'!D$1035</f>
        <v>0</v>
      </c>
      <c r="G66" s="88">
        <f>'[1]12'!E$1035</f>
        <v>0</v>
      </c>
      <c r="H66" s="89">
        <f>'[1]12'!F$1035</f>
        <v>0</v>
      </c>
      <c r="I66" s="88">
        <f>'[1]12'!G$1035</f>
        <v>0</v>
      </c>
      <c r="J66" s="90">
        <f>'[1]12'!H$1035</f>
        <v>0</v>
      </c>
      <c r="K66" s="88">
        <f>'[1]12'!P$1035</f>
        <v>0</v>
      </c>
      <c r="L66" s="88">
        <f>'[1]12'!Y$1035</f>
        <v>0</v>
      </c>
      <c r="M66" s="90">
        <f>'[1]12'!AA$1035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'[1]12'!C$1036</f>
        <v>0</v>
      </c>
      <c r="F67" s="94">
        <f>'[1]12'!D$1036</f>
        <v>0</v>
      </c>
      <c r="G67" s="94">
        <f>'[1]12'!E$1036</f>
        <v>0</v>
      </c>
      <c r="H67" s="95">
        <f>'[1]12'!F$1036</f>
        <v>0</v>
      </c>
      <c r="I67" s="94">
        <f>'[1]12'!G$1036</f>
        <v>0</v>
      </c>
      <c r="J67" s="96">
        <f>'[1]12'!H$1036</f>
        <v>0</v>
      </c>
      <c r="K67" s="94">
        <f>'[1]12'!P$1036</f>
        <v>0</v>
      </c>
      <c r="L67" s="94">
        <f>'[1]12'!Y$1036</f>
        <v>0</v>
      </c>
      <c r="M67" s="96">
        <f>'[1]12'!AA$1036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'[1]12'!C$1038</f>
        <v>0</v>
      </c>
      <c r="F69" s="88">
        <f>'[1]12'!D$1038</f>
        <v>0</v>
      </c>
      <c r="G69" s="88">
        <f>'[1]12'!E$1038</f>
        <v>0</v>
      </c>
      <c r="H69" s="89">
        <f>'[1]12'!F$1038</f>
        <v>0</v>
      </c>
      <c r="I69" s="88">
        <f>'[1]12'!G$1038</f>
        <v>0</v>
      </c>
      <c r="J69" s="90">
        <f>'[1]12'!H$1038</f>
        <v>0</v>
      </c>
      <c r="K69" s="88">
        <f>'[1]12'!P$1038</f>
        <v>0</v>
      </c>
      <c r="L69" s="88">
        <f>'[1]12'!Y$1038</f>
        <v>0</v>
      </c>
      <c r="M69" s="90">
        <f>'[1]12'!AA$1038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'[1]12'!C$1039</f>
        <v>0</v>
      </c>
      <c r="F70" s="94">
        <f>'[1]12'!D$1039</f>
        <v>0</v>
      </c>
      <c r="G70" s="94">
        <f>'[1]12'!E$1039</f>
        <v>0</v>
      </c>
      <c r="H70" s="95">
        <f>'[1]12'!F$1039</f>
        <v>0</v>
      </c>
      <c r="I70" s="94">
        <f>'[1]12'!G$1039</f>
        <v>0</v>
      </c>
      <c r="J70" s="96">
        <f>'[1]12'!H$1039</f>
        <v>0</v>
      </c>
      <c r="K70" s="94">
        <f>'[1]12'!P$1039</f>
        <v>0</v>
      </c>
      <c r="L70" s="94">
        <f>'[1]12'!Y$1039</f>
        <v>0</v>
      </c>
      <c r="M70" s="96">
        <f>'[1]12'!AA$1039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'[1]12'!C$1040</f>
        <v>0</v>
      </c>
      <c r="F72" s="101">
        <f>'[1]12'!D$1040</f>
        <v>0</v>
      </c>
      <c r="G72" s="101">
        <f>'[1]12'!E$1040</f>
        <v>0</v>
      </c>
      <c r="H72" s="102">
        <f>'[1]12'!F$1040</f>
        <v>0</v>
      </c>
      <c r="I72" s="101">
        <f>'[1]12'!G$1040</f>
        <v>0</v>
      </c>
      <c r="J72" s="103">
        <f>'[1]12'!H$1040</f>
        <v>0</v>
      </c>
      <c r="K72" s="101">
        <f>'[1]12'!P$1040</f>
        <v>0</v>
      </c>
      <c r="L72" s="101">
        <f>'[1]12'!Y$1040</f>
        <v>0</v>
      </c>
      <c r="M72" s="101">
        <f>'[1]12'!AA$1040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'[1]12'!C$1042</f>
        <v>0</v>
      </c>
      <c r="F74" s="88">
        <f>'[1]12'!D$1042</f>
        <v>0</v>
      </c>
      <c r="G74" s="88">
        <f>'[1]12'!E$1042</f>
        <v>0</v>
      </c>
      <c r="H74" s="89">
        <f>'[1]12'!F$1042</f>
        <v>0</v>
      </c>
      <c r="I74" s="88">
        <f>'[1]12'!G$1042</f>
        <v>0</v>
      </c>
      <c r="J74" s="90">
        <f>'[1]12'!H$1042</f>
        <v>0</v>
      </c>
      <c r="K74" s="88">
        <f>'[1]12'!P$1042</f>
        <v>0</v>
      </c>
      <c r="L74" s="88">
        <f>'[1]12'!Y$1042</f>
        <v>0</v>
      </c>
      <c r="M74" s="88">
        <f>'[1]12'!AA$1042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'[1]12'!C$1043</f>
        <v>0</v>
      </c>
      <c r="F75" s="94">
        <f>'[1]12'!D$1043</f>
        <v>0</v>
      </c>
      <c r="G75" s="94">
        <f>'[1]12'!E$1043</f>
        <v>0</v>
      </c>
      <c r="H75" s="95">
        <f>'[1]12'!F$1043</f>
        <v>0</v>
      </c>
      <c r="I75" s="94">
        <f>'[1]12'!G$1043</f>
        <v>0</v>
      </c>
      <c r="J75" s="96">
        <f>'[1]12'!H$1043</f>
        <v>0</v>
      </c>
      <c r="K75" s="94">
        <f>'[1]12'!P$1043</f>
        <v>0</v>
      </c>
      <c r="L75" s="94">
        <f>'[1]12'!Y$1043</f>
        <v>0</v>
      </c>
      <c r="M75" s="94">
        <f>'[1]12'!AA$1043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'[1]12'!C$1046</f>
        <v>0</v>
      </c>
      <c r="F79" s="88">
        <f>'[1]12'!D$1046</f>
        <v>0</v>
      </c>
      <c r="G79" s="88">
        <f>'[1]12'!E$1046</f>
        <v>0</v>
      </c>
      <c r="H79" s="89">
        <f>'[1]12'!F$1046</f>
        <v>0</v>
      </c>
      <c r="I79" s="88">
        <f>'[1]12'!G$1046</f>
        <v>0</v>
      </c>
      <c r="J79" s="90">
        <f>'[1]12'!H$1046</f>
        <v>0</v>
      </c>
      <c r="K79" s="88">
        <f>'[1]12'!P$1046</f>
        <v>0</v>
      </c>
      <c r="L79" s="88">
        <f>'[1]12'!Y$1046</f>
        <v>0</v>
      </c>
      <c r="M79" s="88">
        <f>'[1]12'!AA$1046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'[1]12'!C$1047</f>
        <v>0</v>
      </c>
      <c r="F80" s="94">
        <f>'[1]12'!D$1047</f>
        <v>0</v>
      </c>
      <c r="G80" s="94">
        <f>'[1]12'!E$1047</f>
        <v>0</v>
      </c>
      <c r="H80" s="95">
        <f>'[1]12'!F$1047</f>
        <v>0</v>
      </c>
      <c r="I80" s="94">
        <f>'[1]12'!G$1047</f>
        <v>0</v>
      </c>
      <c r="J80" s="96">
        <f>'[1]12'!H$1047</f>
        <v>0</v>
      </c>
      <c r="K80" s="94">
        <f>'[1]12'!P$1047</f>
        <v>0</v>
      </c>
      <c r="L80" s="94">
        <f>'[1]12'!Y$1047</f>
        <v>0</v>
      </c>
      <c r="M80" s="94">
        <f>'[1]12'!AA$1047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'[1]12'!C$1049</f>
        <v>0</v>
      </c>
      <c r="F82" s="88">
        <f>'[1]12'!D$1049</f>
        <v>0</v>
      </c>
      <c r="G82" s="88">
        <f>'[1]12'!E$1049</f>
        <v>0</v>
      </c>
      <c r="H82" s="89">
        <f>'[1]12'!F$1049</f>
        <v>0</v>
      </c>
      <c r="I82" s="88">
        <f>'[1]12'!G$1049</f>
        <v>0</v>
      </c>
      <c r="J82" s="90">
        <f>'[1]12'!H$1049</f>
        <v>0</v>
      </c>
      <c r="K82" s="88">
        <f>'[1]12'!P$1049</f>
        <v>0</v>
      </c>
      <c r="L82" s="88">
        <f>'[1]12'!Y$1049</f>
        <v>0</v>
      </c>
      <c r="M82" s="88">
        <f>'[1]12'!AA$1049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'[1]12'!C$1050</f>
        <v>0</v>
      </c>
      <c r="F83" s="94">
        <f>'[1]12'!D$1050</f>
        <v>0</v>
      </c>
      <c r="G83" s="94">
        <f>'[1]12'!E$1050</f>
        <v>0</v>
      </c>
      <c r="H83" s="95">
        <f>'[1]12'!F$1050</f>
        <v>0</v>
      </c>
      <c r="I83" s="94">
        <f>'[1]12'!G$1050</f>
        <v>0</v>
      </c>
      <c r="J83" s="96">
        <f>'[1]12'!H$1050</f>
        <v>0</v>
      </c>
      <c r="K83" s="94">
        <f>'[1]12'!P$1050</f>
        <v>0</v>
      </c>
      <c r="L83" s="94">
        <f>'[1]12'!Y$1050</f>
        <v>0</v>
      </c>
      <c r="M83" s="94">
        <f>'[1]12'!AA$1050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'[1]12'!C$1051</f>
        <v>0</v>
      </c>
      <c r="F84" s="101">
        <f>'[1]12'!D$1051</f>
        <v>0</v>
      </c>
      <c r="G84" s="101">
        <f>'[1]12'!E$1051</f>
        <v>0</v>
      </c>
      <c r="H84" s="102">
        <f>'[1]12'!F$1051</f>
        <v>0</v>
      </c>
      <c r="I84" s="101">
        <f>'[1]12'!G$1051</f>
        <v>0</v>
      </c>
      <c r="J84" s="103">
        <f>'[1]12'!H$1051</f>
        <v>0</v>
      </c>
      <c r="K84" s="101">
        <f>'[1]12'!P$1051</f>
        <v>0</v>
      </c>
      <c r="L84" s="101">
        <f>'[1]12'!Y$1051</f>
        <v>0</v>
      </c>
      <c r="M84" s="101">
        <f>'[1]12'!AA$1051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'[1]12'!C$1052</f>
        <v>0</v>
      </c>
      <c r="F85" s="101">
        <f>'[1]12'!D$1052</f>
        <v>0</v>
      </c>
      <c r="G85" s="101">
        <f>'[1]12'!E$1052</f>
        <v>0</v>
      </c>
      <c r="H85" s="102">
        <f>'[1]12'!F$1052</f>
        <v>0</v>
      </c>
      <c r="I85" s="101">
        <f>'[1]12'!G$1052</f>
        <v>0</v>
      </c>
      <c r="J85" s="103">
        <f>'[1]12'!H$1052</f>
        <v>0</v>
      </c>
      <c r="K85" s="101">
        <f>'[1]12'!P$1052</f>
        <v>0</v>
      </c>
      <c r="L85" s="101">
        <f>'[1]12'!Y$1052</f>
        <v>0</v>
      </c>
      <c r="M85" s="101">
        <f>'[1]12'!AA$1052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'[1]12'!C$1053</f>
        <v>0</v>
      </c>
      <c r="F86" s="101">
        <f>'[1]12'!D$1053</f>
        <v>0</v>
      </c>
      <c r="G86" s="101">
        <f>'[1]12'!E$1053</f>
        <v>0</v>
      </c>
      <c r="H86" s="102">
        <f>'[1]12'!F$1053</f>
        <v>0</v>
      </c>
      <c r="I86" s="101">
        <f>'[1]12'!G$1053</f>
        <v>0</v>
      </c>
      <c r="J86" s="103">
        <f>'[1]12'!H$1053</f>
        <v>0</v>
      </c>
      <c r="K86" s="101">
        <f>'[1]12'!P$1053</f>
        <v>0</v>
      </c>
      <c r="L86" s="101">
        <f>'[1]12'!Y$1053</f>
        <v>0</v>
      </c>
      <c r="M86" s="101">
        <f>'[1]12'!AA$1053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'[1]12'!C$1054</f>
        <v>0</v>
      </c>
      <c r="F87" s="101">
        <f>'[1]12'!D$1054</f>
        <v>0</v>
      </c>
      <c r="G87" s="101">
        <f>'[1]12'!E$1054</f>
        <v>0</v>
      </c>
      <c r="H87" s="102">
        <f>'[1]12'!F$1054</f>
        <v>0</v>
      </c>
      <c r="I87" s="101">
        <f>'[1]12'!G$1054</f>
        <v>0</v>
      </c>
      <c r="J87" s="103">
        <f>'[1]12'!H$1054</f>
        <v>0</v>
      </c>
      <c r="K87" s="101">
        <f>'[1]12'!P$1054</f>
        <v>0</v>
      </c>
      <c r="L87" s="101">
        <f>'[1]12'!Y$1054</f>
        <v>0</v>
      </c>
      <c r="M87" s="101">
        <f>'[1]12'!AA$1054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'[1]12'!C$1055</f>
        <v>0</v>
      </c>
      <c r="F88" s="101">
        <f>'[1]12'!D$1055</f>
        <v>0</v>
      </c>
      <c r="G88" s="101">
        <f>'[1]12'!E$1055</f>
        <v>0</v>
      </c>
      <c r="H88" s="102">
        <f>'[1]12'!F$1055</f>
        <v>0</v>
      </c>
      <c r="I88" s="101">
        <f>'[1]12'!G$1055</f>
        <v>0</v>
      </c>
      <c r="J88" s="103">
        <f>'[1]12'!H$1055</f>
        <v>0</v>
      </c>
      <c r="K88" s="101">
        <f>'[1]12'!P$1055</f>
        <v>0</v>
      </c>
      <c r="L88" s="101">
        <f>'[1]12'!Y$1055</f>
        <v>0</v>
      </c>
      <c r="M88" s="101">
        <f>'[1]12'!AA$1055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'[1]12'!C$1056</f>
        <v>0</v>
      </c>
      <c r="F90" s="74">
        <f>'[1]12'!D$1056</f>
        <v>0</v>
      </c>
      <c r="G90" s="74">
        <f>'[1]12'!E$1056</f>
        <v>0</v>
      </c>
      <c r="H90" s="75">
        <f>'[1]12'!F$1056</f>
        <v>0</v>
      </c>
      <c r="I90" s="74">
        <f>'[1]12'!G$1056</f>
        <v>0</v>
      </c>
      <c r="J90" s="76">
        <f>'[1]12'!H$1056</f>
        <v>0</v>
      </c>
      <c r="K90" s="74">
        <f>'[1]12'!P$1056</f>
        <v>0</v>
      </c>
      <c r="L90" s="74">
        <f>'[1]12'!Y$1056</f>
        <v>0</v>
      </c>
      <c r="M90" s="74">
        <f>'[1]12'!AA$1056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'[1]12'!$B$15)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'[1]12'!C$1126</f>
        <v>0</v>
      </c>
      <c r="F6" s="88">
        <f>'[1]12'!D$1126</f>
        <v>0</v>
      </c>
      <c r="G6" s="88">
        <f>'[1]12'!E$1126</f>
        <v>0</v>
      </c>
      <c r="H6" s="89">
        <f>'[1]12'!F$1126</f>
        <v>0</v>
      </c>
      <c r="I6" s="88">
        <f>'[1]12'!G$1126</f>
        <v>0</v>
      </c>
      <c r="J6" s="90">
        <f>'[1]12'!H$1126</f>
        <v>0</v>
      </c>
      <c r="K6" s="88">
        <f>'[1]12'!P$1126</f>
        <v>0</v>
      </c>
      <c r="L6" s="88">
        <f>'[1]12'!Y$1126</f>
        <v>0</v>
      </c>
      <c r="M6" s="88">
        <f>'[1]12'!AA$1126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'[1]12'!C$1127</f>
        <v>0</v>
      </c>
      <c r="F7" s="94">
        <f>'[1]12'!D$1127</f>
        <v>0</v>
      </c>
      <c r="G7" s="94">
        <f>'[1]12'!E$1127</f>
        <v>0</v>
      </c>
      <c r="H7" s="95">
        <f>'[1]12'!F$1127</f>
        <v>0</v>
      </c>
      <c r="I7" s="94">
        <f>'[1]12'!G$1127</f>
        <v>0</v>
      </c>
      <c r="J7" s="96">
        <f>'[1]12'!H$1127</f>
        <v>0</v>
      </c>
      <c r="K7" s="94">
        <f>'[1]12'!P$1127</f>
        <v>0</v>
      </c>
      <c r="L7" s="94">
        <f>'[1]12'!Y$1127</f>
        <v>0</v>
      </c>
      <c r="M7" s="94">
        <f>'[1]12'!AA$1127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'[1]12'!C$1129</f>
        <v>0</v>
      </c>
      <c r="F9" s="88">
        <f>'[1]12'!D$1129</f>
        <v>0</v>
      </c>
      <c r="G9" s="88">
        <f>'[1]12'!E$1129</f>
        <v>0</v>
      </c>
      <c r="H9" s="89">
        <f>'[1]12'!F$1129</f>
        <v>0</v>
      </c>
      <c r="I9" s="88">
        <f>'[1]12'!G$1129</f>
        <v>0</v>
      </c>
      <c r="J9" s="90">
        <f>'[1]12'!H$1129</f>
        <v>0</v>
      </c>
      <c r="K9" s="88">
        <f>'[1]12'!P$1129</f>
        <v>0</v>
      </c>
      <c r="L9" s="88">
        <f>'[1]12'!Y$1129</f>
        <v>0</v>
      </c>
      <c r="M9" s="88">
        <f>'[1]12'!AA$1129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'[1]12'!C$1130</f>
        <v>0</v>
      </c>
      <c r="F10" s="101">
        <f>'[1]12'!D$1130</f>
        <v>0</v>
      </c>
      <c r="G10" s="101">
        <f>'[1]12'!E$1130</f>
        <v>0</v>
      </c>
      <c r="H10" s="102">
        <f>'[1]12'!F$1130</f>
        <v>0</v>
      </c>
      <c r="I10" s="101">
        <f>'[1]12'!G$1130</f>
        <v>0</v>
      </c>
      <c r="J10" s="103">
        <f>'[1]12'!H$1130</f>
        <v>0</v>
      </c>
      <c r="K10" s="101">
        <f>'[1]12'!P$1130</f>
        <v>0</v>
      </c>
      <c r="L10" s="101">
        <f>'[1]12'!Y$1130</f>
        <v>0</v>
      </c>
      <c r="M10" s="101">
        <f>'[1]12'!AA$1130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'[1]12'!C$1131</f>
        <v>0</v>
      </c>
      <c r="F11" s="101">
        <f>'[1]12'!D$1131</f>
        <v>0</v>
      </c>
      <c r="G11" s="101">
        <f>'[1]12'!E$1131</f>
        <v>0</v>
      </c>
      <c r="H11" s="102">
        <f>'[1]12'!F$1131</f>
        <v>0</v>
      </c>
      <c r="I11" s="101">
        <f>'[1]12'!G$1131</f>
        <v>0</v>
      </c>
      <c r="J11" s="103">
        <f>'[1]12'!H$1131</f>
        <v>0</v>
      </c>
      <c r="K11" s="101">
        <f>'[1]12'!P$1131</f>
        <v>0</v>
      </c>
      <c r="L11" s="101">
        <f>'[1]12'!Y$1131</f>
        <v>0</v>
      </c>
      <c r="M11" s="101">
        <f>'[1]12'!AA$1131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'[1]12'!C$1132</f>
        <v>0</v>
      </c>
      <c r="F12" s="101">
        <f>'[1]12'!D$1132</f>
        <v>0</v>
      </c>
      <c r="G12" s="101">
        <f>'[1]12'!E$1132</f>
        <v>0</v>
      </c>
      <c r="H12" s="102">
        <f>'[1]12'!F$1132</f>
        <v>0</v>
      </c>
      <c r="I12" s="101">
        <f>'[1]12'!G$1132</f>
        <v>0</v>
      </c>
      <c r="J12" s="103">
        <f>'[1]12'!H$1132</f>
        <v>0</v>
      </c>
      <c r="K12" s="101">
        <f>'[1]12'!P$1132</f>
        <v>0</v>
      </c>
      <c r="L12" s="101">
        <f>'[1]12'!Y$1132</f>
        <v>0</v>
      </c>
      <c r="M12" s="101">
        <f>'[1]12'!AA$1132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'[1]12'!C$1133</f>
        <v>0</v>
      </c>
      <c r="F13" s="101">
        <f>'[1]12'!D$1133</f>
        <v>0</v>
      </c>
      <c r="G13" s="101">
        <f>'[1]12'!E$1133</f>
        <v>0</v>
      </c>
      <c r="H13" s="102">
        <f>'[1]12'!F$1133</f>
        <v>0</v>
      </c>
      <c r="I13" s="101">
        <f>'[1]12'!G$1133</f>
        <v>0</v>
      </c>
      <c r="J13" s="103">
        <f>'[1]12'!H$1133</f>
        <v>0</v>
      </c>
      <c r="K13" s="101">
        <f>'[1]12'!P$1133</f>
        <v>0</v>
      </c>
      <c r="L13" s="101">
        <f>'[1]12'!Y$1133</f>
        <v>0</v>
      </c>
      <c r="M13" s="101">
        <f>'[1]12'!AA$1133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'[1]12'!C$1134</f>
        <v>0</v>
      </c>
      <c r="F14" s="101">
        <f>'[1]12'!D$1134</f>
        <v>0</v>
      </c>
      <c r="G14" s="101">
        <f>'[1]12'!E$1134</f>
        <v>0</v>
      </c>
      <c r="H14" s="102">
        <f>'[1]12'!F$1134</f>
        <v>0</v>
      </c>
      <c r="I14" s="101">
        <f>'[1]12'!G$1134</f>
        <v>0</v>
      </c>
      <c r="J14" s="103">
        <f>'[1]12'!H$1134</f>
        <v>0</v>
      </c>
      <c r="K14" s="101">
        <f>'[1]12'!P$1134</f>
        <v>0</v>
      </c>
      <c r="L14" s="101">
        <f>'[1]12'!Y$1134</f>
        <v>0</v>
      </c>
      <c r="M14" s="101">
        <f>'[1]12'!AA$1134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'[1]12'!C$1135</f>
        <v>0</v>
      </c>
      <c r="F15" s="101">
        <f>'[1]12'!D$1135</f>
        <v>0</v>
      </c>
      <c r="G15" s="101">
        <f>'[1]12'!E$1135</f>
        <v>0</v>
      </c>
      <c r="H15" s="102">
        <f>'[1]12'!F$1135</f>
        <v>0</v>
      </c>
      <c r="I15" s="101">
        <f>'[1]12'!G$1135</f>
        <v>0</v>
      </c>
      <c r="J15" s="103">
        <f>'[1]12'!H$1135</f>
        <v>0</v>
      </c>
      <c r="K15" s="101">
        <f>'[1]12'!P$1135</f>
        <v>0</v>
      </c>
      <c r="L15" s="101">
        <f>'[1]12'!Y$1135</f>
        <v>0</v>
      </c>
      <c r="M15" s="101">
        <f>'[1]12'!AA$1135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'[1]12'!C$1136</f>
        <v>0</v>
      </c>
      <c r="F16" s="101">
        <f>'[1]12'!D$1136</f>
        <v>0</v>
      </c>
      <c r="G16" s="101">
        <f>'[1]12'!E$1136</f>
        <v>0</v>
      </c>
      <c r="H16" s="102">
        <f>'[1]12'!F$1136</f>
        <v>0</v>
      </c>
      <c r="I16" s="101">
        <f>'[1]12'!G$1136</f>
        <v>0</v>
      </c>
      <c r="J16" s="103">
        <f>'[1]12'!H$1136</f>
        <v>0</v>
      </c>
      <c r="K16" s="101">
        <f>'[1]12'!P$1136</f>
        <v>0</v>
      </c>
      <c r="L16" s="101">
        <f>'[1]12'!Y$1136</f>
        <v>0</v>
      </c>
      <c r="M16" s="101">
        <f>'[1]12'!AA$1136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'[1]12'!C$1137</f>
        <v>0</v>
      </c>
      <c r="F17" s="101">
        <f>'[1]12'!D$1137</f>
        <v>0</v>
      </c>
      <c r="G17" s="101">
        <f>'[1]12'!E$1137</f>
        <v>0</v>
      </c>
      <c r="H17" s="102">
        <f>'[1]12'!F$1137</f>
        <v>0</v>
      </c>
      <c r="I17" s="101">
        <f>'[1]12'!G$1137</f>
        <v>0</v>
      </c>
      <c r="J17" s="103">
        <f>'[1]12'!H$1137</f>
        <v>0</v>
      </c>
      <c r="K17" s="101">
        <f>'[1]12'!P$1137</f>
        <v>0</v>
      </c>
      <c r="L17" s="101">
        <f>'[1]12'!Y$1137</f>
        <v>0</v>
      </c>
      <c r="M17" s="101">
        <f>'[1]12'!AA$1137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'[1]12'!C$1138</f>
        <v>0</v>
      </c>
      <c r="F18" s="101">
        <f>'[1]12'!D$1138</f>
        <v>0</v>
      </c>
      <c r="G18" s="101">
        <f>'[1]12'!E$1138</f>
        <v>0</v>
      </c>
      <c r="H18" s="102">
        <f>'[1]12'!F$1138</f>
        <v>0</v>
      </c>
      <c r="I18" s="101">
        <f>'[1]12'!G$1138</f>
        <v>0</v>
      </c>
      <c r="J18" s="103">
        <f>'[1]12'!H$1138</f>
        <v>0</v>
      </c>
      <c r="K18" s="101">
        <f>'[1]12'!P$1138</f>
        <v>0</v>
      </c>
      <c r="L18" s="101">
        <f>'[1]12'!Y$1138</f>
        <v>0</v>
      </c>
      <c r="M18" s="101">
        <f>'[1]12'!AA$1138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'[1]12'!C$1139</f>
        <v>0</v>
      </c>
      <c r="F19" s="101">
        <f>'[1]12'!D$1139</f>
        <v>0</v>
      </c>
      <c r="G19" s="101">
        <f>'[1]12'!E$1139</f>
        <v>0</v>
      </c>
      <c r="H19" s="102">
        <f>'[1]12'!F$1139</f>
        <v>0</v>
      </c>
      <c r="I19" s="101">
        <f>'[1]12'!G$1139</f>
        <v>0</v>
      </c>
      <c r="J19" s="103">
        <f>'[1]12'!H$1139</f>
        <v>0</v>
      </c>
      <c r="K19" s="101">
        <f>'[1]12'!P$1139</f>
        <v>0</v>
      </c>
      <c r="L19" s="101">
        <f>'[1]12'!Y$1139</f>
        <v>0</v>
      </c>
      <c r="M19" s="101">
        <f>'[1]12'!AA$1139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'[1]12'!C$1140</f>
        <v>0</v>
      </c>
      <c r="F20" s="101">
        <f>'[1]12'!D$1140</f>
        <v>0</v>
      </c>
      <c r="G20" s="101">
        <f>'[1]12'!E$1140</f>
        <v>0</v>
      </c>
      <c r="H20" s="102">
        <f>'[1]12'!F$1140</f>
        <v>0</v>
      </c>
      <c r="I20" s="101">
        <f>'[1]12'!G$1140</f>
        <v>0</v>
      </c>
      <c r="J20" s="103">
        <f>'[1]12'!H$1140</f>
        <v>0</v>
      </c>
      <c r="K20" s="101">
        <f>'[1]12'!P$1140</f>
        <v>0</v>
      </c>
      <c r="L20" s="101">
        <f>'[1]12'!Y$1140</f>
        <v>0</v>
      </c>
      <c r="M20" s="101">
        <f>'[1]12'!AA$1140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'[1]12'!C$1141</f>
        <v>0</v>
      </c>
      <c r="F21" s="101">
        <f>'[1]12'!D$1141</f>
        <v>0</v>
      </c>
      <c r="G21" s="101">
        <f>'[1]12'!E$1141</f>
        <v>0</v>
      </c>
      <c r="H21" s="102">
        <f>'[1]12'!F$1141</f>
        <v>0</v>
      </c>
      <c r="I21" s="101">
        <f>'[1]12'!G$1141</f>
        <v>0</v>
      </c>
      <c r="J21" s="103">
        <f>'[1]12'!H$1141</f>
        <v>0</v>
      </c>
      <c r="K21" s="101">
        <f>'[1]12'!P$1141</f>
        <v>0</v>
      </c>
      <c r="L21" s="101">
        <f>'[1]12'!Y$1141</f>
        <v>0</v>
      </c>
      <c r="M21" s="101">
        <f>'[1]12'!AA$1141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'[1]12'!C$1142</f>
        <v>0</v>
      </c>
      <c r="F22" s="101">
        <f>'[1]12'!D$1142</f>
        <v>0</v>
      </c>
      <c r="G22" s="101">
        <f>'[1]12'!E$1142</f>
        <v>0</v>
      </c>
      <c r="H22" s="102">
        <f>'[1]12'!F$1142</f>
        <v>0</v>
      </c>
      <c r="I22" s="101">
        <f>'[1]12'!G$1142</f>
        <v>0</v>
      </c>
      <c r="J22" s="103">
        <f>'[1]12'!H$1142</f>
        <v>0</v>
      </c>
      <c r="K22" s="101">
        <f>'[1]12'!P$1142</f>
        <v>0</v>
      </c>
      <c r="L22" s="101">
        <f>'[1]12'!Y$1142</f>
        <v>0</v>
      </c>
      <c r="M22" s="101">
        <f>'[1]12'!AA$1142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'[1]12'!C$1143</f>
        <v>0</v>
      </c>
      <c r="F23" s="101">
        <f>'[1]12'!D$1143</f>
        <v>0</v>
      </c>
      <c r="G23" s="101">
        <f>'[1]12'!E$1143</f>
        <v>0</v>
      </c>
      <c r="H23" s="102">
        <f>'[1]12'!F$1143</f>
        <v>0</v>
      </c>
      <c r="I23" s="101">
        <f>'[1]12'!G$1143</f>
        <v>0</v>
      </c>
      <c r="J23" s="103">
        <f>'[1]12'!H$1143</f>
        <v>0</v>
      </c>
      <c r="K23" s="101">
        <f>'[1]12'!P$1143</f>
        <v>0</v>
      </c>
      <c r="L23" s="101">
        <f>'[1]12'!Y$1143</f>
        <v>0</v>
      </c>
      <c r="M23" s="101">
        <f>'[1]12'!AA$1143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'[1]12'!C$1144</f>
        <v>0</v>
      </c>
      <c r="F24" s="101">
        <f>'[1]12'!D$1144</f>
        <v>0</v>
      </c>
      <c r="G24" s="101">
        <f>'[1]12'!E$1144</f>
        <v>0</v>
      </c>
      <c r="H24" s="102">
        <f>'[1]12'!F$1144</f>
        <v>0</v>
      </c>
      <c r="I24" s="101">
        <f>'[1]12'!G$1144</f>
        <v>0</v>
      </c>
      <c r="J24" s="103">
        <f>'[1]12'!H$1144</f>
        <v>0</v>
      </c>
      <c r="K24" s="101">
        <f>'[1]12'!P$1144</f>
        <v>0</v>
      </c>
      <c r="L24" s="101">
        <f>'[1]12'!Y$1144</f>
        <v>0</v>
      </c>
      <c r="M24" s="101">
        <f>'[1]12'!AA$1144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'[1]12'!C$1145</f>
        <v>0</v>
      </c>
      <c r="F25" s="101">
        <f>'[1]12'!D$1145</f>
        <v>0</v>
      </c>
      <c r="G25" s="101">
        <f>'[1]12'!E$1145</f>
        <v>0</v>
      </c>
      <c r="H25" s="102">
        <f>'[1]12'!F$1145</f>
        <v>0</v>
      </c>
      <c r="I25" s="101">
        <f>'[1]12'!G$1145</f>
        <v>0</v>
      </c>
      <c r="J25" s="103">
        <f>'[1]12'!H$1145</f>
        <v>0</v>
      </c>
      <c r="K25" s="101">
        <f>'[1]12'!P$1145</f>
        <v>0</v>
      </c>
      <c r="L25" s="101">
        <f>'[1]12'!Y$1145</f>
        <v>0</v>
      </c>
      <c r="M25" s="101">
        <f>'[1]12'!AA$1145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'[1]12'!C$1146</f>
        <v>0</v>
      </c>
      <c r="F26" s="101">
        <f>'[1]12'!D$1146</f>
        <v>0</v>
      </c>
      <c r="G26" s="101">
        <f>'[1]12'!E$1146</f>
        <v>0</v>
      </c>
      <c r="H26" s="102">
        <f>'[1]12'!F$1146</f>
        <v>0</v>
      </c>
      <c r="I26" s="101">
        <f>'[1]12'!G$1146</f>
        <v>0</v>
      </c>
      <c r="J26" s="103">
        <f>'[1]12'!H$1146</f>
        <v>0</v>
      </c>
      <c r="K26" s="101">
        <f>'[1]12'!P$1146</f>
        <v>0</v>
      </c>
      <c r="L26" s="101">
        <f>'[1]12'!Y$1146</f>
        <v>0</v>
      </c>
      <c r="M26" s="101">
        <f>'[1]12'!AA$1146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'[1]12'!C$1147</f>
        <v>0</v>
      </c>
      <c r="F27" s="101">
        <f>'[1]12'!D$1147</f>
        <v>0</v>
      </c>
      <c r="G27" s="101">
        <f>'[1]12'!E$1147</f>
        <v>0</v>
      </c>
      <c r="H27" s="102">
        <f>'[1]12'!F$1147</f>
        <v>0</v>
      </c>
      <c r="I27" s="101">
        <f>'[1]12'!G$1147</f>
        <v>0</v>
      </c>
      <c r="J27" s="103">
        <f>'[1]12'!H$1147</f>
        <v>0</v>
      </c>
      <c r="K27" s="101">
        <f>'[1]12'!P$1147</f>
        <v>0</v>
      </c>
      <c r="L27" s="101">
        <f>'[1]12'!Y$1147</f>
        <v>0</v>
      </c>
      <c r="M27" s="101">
        <f>'[1]12'!AA$1147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'[1]12'!C$1148</f>
        <v>0</v>
      </c>
      <c r="F28" s="101">
        <f>'[1]12'!D$1148</f>
        <v>0</v>
      </c>
      <c r="G28" s="101">
        <f>'[1]12'!E$1148</f>
        <v>0</v>
      </c>
      <c r="H28" s="102">
        <f>'[1]12'!F$1148</f>
        <v>0</v>
      </c>
      <c r="I28" s="101">
        <f>'[1]12'!G$1148</f>
        <v>0</v>
      </c>
      <c r="J28" s="103">
        <f>'[1]12'!H$1148</f>
        <v>0</v>
      </c>
      <c r="K28" s="101">
        <f>'[1]12'!P$1148</f>
        <v>0</v>
      </c>
      <c r="L28" s="101">
        <f>'[1]12'!Y$1148</f>
        <v>0</v>
      </c>
      <c r="M28" s="101">
        <f>'[1]12'!AA$1148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'[1]12'!C$1149</f>
        <v>0</v>
      </c>
      <c r="F29" s="101">
        <f>'[1]12'!D$1149</f>
        <v>0</v>
      </c>
      <c r="G29" s="101">
        <f>'[1]12'!E$1149</f>
        <v>0</v>
      </c>
      <c r="H29" s="102">
        <f>'[1]12'!F$1149</f>
        <v>0</v>
      </c>
      <c r="I29" s="101">
        <f>'[1]12'!G$1149</f>
        <v>0</v>
      </c>
      <c r="J29" s="103">
        <f>'[1]12'!H$1149</f>
        <v>0</v>
      </c>
      <c r="K29" s="101">
        <f>'[1]12'!P$1149</f>
        <v>0</v>
      </c>
      <c r="L29" s="101">
        <f>'[1]12'!Y$1149</f>
        <v>0</v>
      </c>
      <c r="M29" s="101">
        <f>'[1]12'!AA$1149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'[1]12'!C$1150</f>
        <v>0</v>
      </c>
      <c r="F30" s="101">
        <f>'[1]12'!D$1150</f>
        <v>0</v>
      </c>
      <c r="G30" s="101">
        <f>'[1]12'!E$1150</f>
        <v>0</v>
      </c>
      <c r="H30" s="102">
        <f>'[1]12'!F$1150</f>
        <v>0</v>
      </c>
      <c r="I30" s="101">
        <f>'[1]12'!G$1150</f>
        <v>0</v>
      </c>
      <c r="J30" s="103">
        <f>'[1]12'!H$1150</f>
        <v>0</v>
      </c>
      <c r="K30" s="101">
        <f>'[1]12'!P$1150</f>
        <v>0</v>
      </c>
      <c r="L30" s="101">
        <f>'[1]12'!Y$1150</f>
        <v>0</v>
      </c>
      <c r="M30" s="101">
        <f>'[1]12'!AA$1150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'[1]12'!C$1151</f>
        <v>0</v>
      </c>
      <c r="F31" s="101">
        <f>'[1]12'!D$1151</f>
        <v>0</v>
      </c>
      <c r="G31" s="101">
        <f>'[1]12'!E$1151</f>
        <v>0</v>
      </c>
      <c r="H31" s="102">
        <f>'[1]12'!F$1151</f>
        <v>0</v>
      </c>
      <c r="I31" s="101">
        <f>'[1]12'!G$1151</f>
        <v>0</v>
      </c>
      <c r="J31" s="103">
        <f>'[1]12'!H$1151</f>
        <v>0</v>
      </c>
      <c r="K31" s="101">
        <f>'[1]12'!P$1151</f>
        <v>0</v>
      </c>
      <c r="L31" s="101">
        <f>'[1]12'!Y$1151</f>
        <v>0</v>
      </c>
      <c r="M31" s="101">
        <f>'[1]12'!AA$1151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'[1]12'!C$1152</f>
        <v>0</v>
      </c>
      <c r="F32" s="101">
        <f>'[1]12'!D$1152</f>
        <v>0</v>
      </c>
      <c r="G32" s="101">
        <f>'[1]12'!E$1152</f>
        <v>0</v>
      </c>
      <c r="H32" s="102">
        <f>'[1]12'!F$1152</f>
        <v>0</v>
      </c>
      <c r="I32" s="101">
        <f>'[1]12'!G$1152</f>
        <v>0</v>
      </c>
      <c r="J32" s="103">
        <f>'[1]12'!H$1152</f>
        <v>0</v>
      </c>
      <c r="K32" s="101">
        <f>'[1]12'!P$1152</f>
        <v>0</v>
      </c>
      <c r="L32" s="101">
        <f>'[1]12'!Y$1152</f>
        <v>0</v>
      </c>
      <c r="M32" s="101">
        <f>'[1]12'!AA$1152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'[1]12'!C$1153</f>
        <v>0</v>
      </c>
      <c r="F33" s="101">
        <f>'[1]12'!D$1153</f>
        <v>0</v>
      </c>
      <c r="G33" s="101">
        <f>'[1]12'!E$1153</f>
        <v>0</v>
      </c>
      <c r="H33" s="102">
        <f>'[1]12'!F$1153</f>
        <v>0</v>
      </c>
      <c r="I33" s="101">
        <f>'[1]12'!G$1153</f>
        <v>0</v>
      </c>
      <c r="J33" s="103">
        <f>'[1]12'!H$1153</f>
        <v>0</v>
      </c>
      <c r="K33" s="101">
        <f>'[1]12'!P$1153</f>
        <v>0</v>
      </c>
      <c r="L33" s="101">
        <f>'[1]12'!Y$1153</f>
        <v>0</v>
      </c>
      <c r="M33" s="101">
        <f>'[1]12'!AA$1153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'[1]12'!C$1154</f>
        <v>0</v>
      </c>
      <c r="F34" s="101">
        <f>'[1]12'!D$1154</f>
        <v>0</v>
      </c>
      <c r="G34" s="101">
        <f>'[1]12'!E$1154</f>
        <v>0</v>
      </c>
      <c r="H34" s="102">
        <f>'[1]12'!F$1154</f>
        <v>0</v>
      </c>
      <c r="I34" s="101">
        <f>'[1]12'!G$1154</f>
        <v>0</v>
      </c>
      <c r="J34" s="103">
        <f>'[1]12'!H$1154</f>
        <v>0</v>
      </c>
      <c r="K34" s="101">
        <f>'[1]12'!P$1154</f>
        <v>0</v>
      </c>
      <c r="L34" s="101">
        <f>'[1]12'!Y$1154</f>
        <v>0</v>
      </c>
      <c r="M34" s="101">
        <f>'[1]12'!AA$1154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'[1]12'!C$1155</f>
        <v>0</v>
      </c>
      <c r="F35" s="101">
        <f>'[1]12'!D$1155</f>
        <v>0</v>
      </c>
      <c r="G35" s="101">
        <f>'[1]12'!E$1155</f>
        <v>0</v>
      </c>
      <c r="H35" s="102">
        <f>'[1]12'!F$1155</f>
        <v>0</v>
      </c>
      <c r="I35" s="101">
        <f>'[1]12'!G$1155</f>
        <v>0</v>
      </c>
      <c r="J35" s="103">
        <f>'[1]12'!H$1155</f>
        <v>0</v>
      </c>
      <c r="K35" s="101">
        <f>'[1]12'!P$1155</f>
        <v>0</v>
      </c>
      <c r="L35" s="101">
        <f>'[1]12'!Y$1155</f>
        <v>0</v>
      </c>
      <c r="M35" s="101">
        <f>'[1]12'!AA$1155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'[1]12'!C$1156</f>
        <v>0</v>
      </c>
      <c r="F36" s="101">
        <f>'[1]12'!D$1156</f>
        <v>0</v>
      </c>
      <c r="G36" s="101">
        <f>'[1]12'!E$1156</f>
        <v>0</v>
      </c>
      <c r="H36" s="102">
        <f>'[1]12'!F$1156</f>
        <v>0</v>
      </c>
      <c r="I36" s="101">
        <f>'[1]12'!G$1156</f>
        <v>0</v>
      </c>
      <c r="J36" s="103">
        <f>'[1]12'!H$1156</f>
        <v>0</v>
      </c>
      <c r="K36" s="101">
        <f>'[1]12'!P$1156</f>
        <v>0</v>
      </c>
      <c r="L36" s="101">
        <f>'[1]12'!Y$1156</f>
        <v>0</v>
      </c>
      <c r="M36" s="101">
        <f>'[1]12'!AA$1156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'[1]12'!C$1157</f>
        <v>0</v>
      </c>
      <c r="F37" s="101">
        <f>'[1]12'!D$1157</f>
        <v>0</v>
      </c>
      <c r="G37" s="101">
        <f>'[1]12'!E$1157</f>
        <v>0</v>
      </c>
      <c r="H37" s="102">
        <f>'[1]12'!F$1157</f>
        <v>0</v>
      </c>
      <c r="I37" s="101">
        <f>'[1]12'!G$1157</f>
        <v>0</v>
      </c>
      <c r="J37" s="103">
        <f>'[1]12'!H$1157</f>
        <v>0</v>
      </c>
      <c r="K37" s="101">
        <f>'[1]12'!P$1157</f>
        <v>0</v>
      </c>
      <c r="L37" s="101">
        <f>'[1]12'!Y$1157</f>
        <v>0</v>
      </c>
      <c r="M37" s="101">
        <f>'[1]12'!AA$1157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'[1]12'!C$1158</f>
        <v>0</v>
      </c>
      <c r="F38" s="101">
        <f>'[1]12'!D$1158</f>
        <v>0</v>
      </c>
      <c r="G38" s="101">
        <f>'[1]12'!E$1158</f>
        <v>0</v>
      </c>
      <c r="H38" s="102">
        <f>'[1]12'!F$1158</f>
        <v>0</v>
      </c>
      <c r="I38" s="101">
        <f>'[1]12'!G$1158</f>
        <v>0</v>
      </c>
      <c r="J38" s="103">
        <f>'[1]12'!H$1158</f>
        <v>0</v>
      </c>
      <c r="K38" s="101">
        <f>'[1]12'!P$1158</f>
        <v>0</v>
      </c>
      <c r="L38" s="101">
        <f>'[1]12'!Y$1158</f>
        <v>0</v>
      </c>
      <c r="M38" s="101">
        <f>'[1]12'!AA$1158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'[1]12'!C$1159</f>
        <v>0</v>
      </c>
      <c r="F39" s="101">
        <f>'[1]12'!D$1159</f>
        <v>0</v>
      </c>
      <c r="G39" s="101">
        <f>'[1]12'!E$1159</f>
        <v>0</v>
      </c>
      <c r="H39" s="102">
        <f>'[1]12'!F$1159</f>
        <v>0</v>
      </c>
      <c r="I39" s="101">
        <f>'[1]12'!G$1159</f>
        <v>0</v>
      </c>
      <c r="J39" s="103">
        <f>'[1]12'!H$1159</f>
        <v>0</v>
      </c>
      <c r="K39" s="101">
        <f>'[1]12'!P$1159</f>
        <v>0</v>
      </c>
      <c r="L39" s="101">
        <f>'[1]12'!Y$1159</f>
        <v>0</v>
      </c>
      <c r="M39" s="101">
        <f>'[1]12'!AA$1159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'[1]12'!C$1160</f>
        <v>0</v>
      </c>
      <c r="F40" s="101">
        <f>'[1]12'!D$1160</f>
        <v>0</v>
      </c>
      <c r="G40" s="101">
        <f>'[1]12'!E$1160</f>
        <v>0</v>
      </c>
      <c r="H40" s="102">
        <f>'[1]12'!F$1160</f>
        <v>0</v>
      </c>
      <c r="I40" s="101">
        <f>'[1]12'!G$1160</f>
        <v>0</v>
      </c>
      <c r="J40" s="103">
        <f>'[1]12'!H$1160</f>
        <v>0</v>
      </c>
      <c r="K40" s="101">
        <f>'[1]12'!P$1160</f>
        <v>0</v>
      </c>
      <c r="L40" s="101">
        <f>'[1]12'!Y$1160</f>
        <v>0</v>
      </c>
      <c r="M40" s="101">
        <f>'[1]12'!AA$1160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'[1]12'!C$1161</f>
        <v>0</v>
      </c>
      <c r="F41" s="101">
        <f>'[1]12'!D$1161</f>
        <v>0</v>
      </c>
      <c r="G41" s="101">
        <f>'[1]12'!E$1161</f>
        <v>0</v>
      </c>
      <c r="H41" s="102">
        <f>'[1]12'!F$1161</f>
        <v>0</v>
      </c>
      <c r="I41" s="101">
        <f>'[1]12'!G$1161</f>
        <v>0</v>
      </c>
      <c r="J41" s="103">
        <f>'[1]12'!H$1161</f>
        <v>0</v>
      </c>
      <c r="K41" s="101">
        <f>'[1]12'!P$1161</f>
        <v>0</v>
      </c>
      <c r="L41" s="101">
        <f>'[1]12'!Y$1161</f>
        <v>0</v>
      </c>
      <c r="M41" s="101">
        <f>'[1]12'!AA$1161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'[1]12'!C$1162</f>
        <v>0</v>
      </c>
      <c r="F42" s="101">
        <f>'[1]12'!D$1162</f>
        <v>0</v>
      </c>
      <c r="G42" s="101">
        <f>'[1]12'!E$1162</f>
        <v>0</v>
      </c>
      <c r="H42" s="102">
        <f>'[1]12'!F$1162</f>
        <v>0</v>
      </c>
      <c r="I42" s="101">
        <f>'[1]12'!G$1162</f>
        <v>0</v>
      </c>
      <c r="J42" s="103">
        <f>'[1]12'!H$1162</f>
        <v>0</v>
      </c>
      <c r="K42" s="101">
        <f>'[1]12'!P$1162</f>
        <v>0</v>
      </c>
      <c r="L42" s="101">
        <f>'[1]12'!Y$1162</f>
        <v>0</v>
      </c>
      <c r="M42" s="101">
        <f>'[1]12'!AA$1162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'[1]12'!C$1163</f>
        <v>0</v>
      </c>
      <c r="F43" s="101">
        <f>'[1]12'!D$1163</f>
        <v>0</v>
      </c>
      <c r="G43" s="101">
        <f>'[1]12'!E$1163</f>
        <v>0</v>
      </c>
      <c r="H43" s="102">
        <f>'[1]12'!F$1163</f>
        <v>0</v>
      </c>
      <c r="I43" s="101">
        <f>'[1]12'!G$1163</f>
        <v>0</v>
      </c>
      <c r="J43" s="103">
        <f>'[1]12'!H$1163</f>
        <v>0</v>
      </c>
      <c r="K43" s="101">
        <f>'[1]12'!P$1163</f>
        <v>0</v>
      </c>
      <c r="L43" s="101">
        <f>'[1]12'!Y$1163</f>
        <v>0</v>
      </c>
      <c r="M43" s="101">
        <f>'[1]12'!AA$1163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'[1]12'!C$1164</f>
        <v>0</v>
      </c>
      <c r="F44" s="101">
        <f>'[1]12'!D$1164</f>
        <v>0</v>
      </c>
      <c r="G44" s="101">
        <f>'[1]12'!E$1164</f>
        <v>0</v>
      </c>
      <c r="H44" s="102">
        <f>'[1]12'!F$1164</f>
        <v>0</v>
      </c>
      <c r="I44" s="101">
        <f>'[1]12'!G$1164</f>
        <v>0</v>
      </c>
      <c r="J44" s="103">
        <f>'[1]12'!H$1164</f>
        <v>0</v>
      </c>
      <c r="K44" s="101">
        <f>'[1]12'!P$1164</f>
        <v>0</v>
      </c>
      <c r="L44" s="101">
        <f>'[1]12'!Y$1164</f>
        <v>0</v>
      </c>
      <c r="M44" s="101">
        <f>'[1]12'!AA$1164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'[1]12'!C$1165</f>
        <v>0</v>
      </c>
      <c r="F45" s="101">
        <f>'[1]12'!D$1165</f>
        <v>0</v>
      </c>
      <c r="G45" s="101">
        <f>'[1]12'!E$1165</f>
        <v>0</v>
      </c>
      <c r="H45" s="102">
        <f>'[1]12'!F$1165</f>
        <v>0</v>
      </c>
      <c r="I45" s="101">
        <f>'[1]12'!G$1165</f>
        <v>0</v>
      </c>
      <c r="J45" s="103">
        <f>'[1]12'!H$1165</f>
        <v>0</v>
      </c>
      <c r="K45" s="101">
        <f>'[1]12'!P$1165</f>
        <v>0</v>
      </c>
      <c r="L45" s="101">
        <f>'[1]12'!Y$1165</f>
        <v>0</v>
      </c>
      <c r="M45" s="101">
        <f>'[1]12'!AA$1165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'[1]12'!C$1166</f>
        <v>0</v>
      </c>
      <c r="F46" s="94">
        <f>'[1]12'!D$1166</f>
        <v>0</v>
      </c>
      <c r="G46" s="94">
        <f>'[1]12'!E$1166</f>
        <v>0</v>
      </c>
      <c r="H46" s="95">
        <f>'[1]12'!F$1166</f>
        <v>0</v>
      </c>
      <c r="I46" s="94">
        <f>'[1]12'!G$1166</f>
        <v>0</v>
      </c>
      <c r="J46" s="96">
        <f>'[1]12'!H$1166</f>
        <v>0</v>
      </c>
      <c r="K46" s="94">
        <f>'[1]12'!P$1166</f>
        <v>0</v>
      </c>
      <c r="L46" s="94">
        <f>'[1]12'!Y$1166</f>
        <v>0</v>
      </c>
      <c r="M46" s="94">
        <f>'[1]12'!AA$1166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'[1]12'!C$1168</f>
        <v>0</v>
      </c>
      <c r="F48" s="88">
        <f>'[1]12'!D$1168</f>
        <v>0</v>
      </c>
      <c r="G48" s="88">
        <f>'[1]12'!E$1168</f>
        <v>0</v>
      </c>
      <c r="H48" s="89">
        <f>'[1]12'!F$1168</f>
        <v>0</v>
      </c>
      <c r="I48" s="88">
        <f>'[1]12'!G$1168</f>
        <v>0</v>
      </c>
      <c r="J48" s="90">
        <f>'[1]12'!H$1168</f>
        <v>0</v>
      </c>
      <c r="K48" s="88">
        <f>'[1]12'!P$1168</f>
        <v>0</v>
      </c>
      <c r="L48" s="88">
        <f>'[1]12'!Y$1168</f>
        <v>0</v>
      </c>
      <c r="M48" s="88">
        <f>'[1]12'!AA$1168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'[1]12'!C$1169</f>
        <v>0</v>
      </c>
      <c r="F49" s="94">
        <f>'[1]12'!D$1169</f>
        <v>0</v>
      </c>
      <c r="G49" s="94">
        <f>'[1]12'!E$1169</f>
        <v>0</v>
      </c>
      <c r="H49" s="95">
        <f>'[1]12'!F$1169</f>
        <v>0</v>
      </c>
      <c r="I49" s="94">
        <f>'[1]12'!G$1169</f>
        <v>0</v>
      </c>
      <c r="J49" s="96">
        <f>'[1]12'!H$1169</f>
        <v>0</v>
      </c>
      <c r="K49" s="94">
        <f>'[1]12'!P$1169</f>
        <v>0</v>
      </c>
      <c r="L49" s="94">
        <f>'[1]12'!Y$1169</f>
        <v>0</v>
      </c>
      <c r="M49" s="94">
        <f>'[1]12'!AA$1169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'[1]12'!C$1173</f>
        <v>0</v>
      </c>
      <c r="F54" s="88">
        <f>'[1]12'!D$1173</f>
        <v>0</v>
      </c>
      <c r="G54" s="88">
        <f>'[1]12'!E$1173</f>
        <v>0</v>
      </c>
      <c r="H54" s="89">
        <f>'[1]12'!F$1173</f>
        <v>0</v>
      </c>
      <c r="I54" s="88">
        <f>'[1]12'!G$1173</f>
        <v>0</v>
      </c>
      <c r="J54" s="90">
        <f>'[1]12'!H$1173</f>
        <v>0</v>
      </c>
      <c r="K54" s="88">
        <f>'[1]12'!P$1173</f>
        <v>0</v>
      </c>
      <c r="L54" s="88">
        <f>'[1]12'!Y$1173</f>
        <v>0</v>
      </c>
      <c r="M54" s="88">
        <f>'[1]12'!AA$1173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'[1]12'!C$1174</f>
        <v>0</v>
      </c>
      <c r="F55" s="94">
        <f>'[1]12'!D$1174</f>
        <v>0</v>
      </c>
      <c r="G55" s="94">
        <f>'[1]12'!E$1174</f>
        <v>0</v>
      </c>
      <c r="H55" s="95">
        <f>'[1]12'!F$1174</f>
        <v>0</v>
      </c>
      <c r="I55" s="94">
        <f>'[1]12'!G$1174</f>
        <v>0</v>
      </c>
      <c r="J55" s="96">
        <f>'[1]12'!H$1174</f>
        <v>0</v>
      </c>
      <c r="K55" s="94">
        <f>'[1]12'!P$1174</f>
        <v>0</v>
      </c>
      <c r="L55" s="94">
        <f>'[1]12'!Y$1174</f>
        <v>0</v>
      </c>
      <c r="M55" s="94">
        <f>'[1]12'!AA$1174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'[1]12'!C$1176</f>
        <v>0</v>
      </c>
      <c r="F57" s="88">
        <f>'[1]12'!D$1176</f>
        <v>0</v>
      </c>
      <c r="G57" s="88">
        <f>'[1]12'!E$1176</f>
        <v>0</v>
      </c>
      <c r="H57" s="89">
        <f>'[1]12'!F$1176</f>
        <v>0</v>
      </c>
      <c r="I57" s="88">
        <f>'[1]12'!G$1176</f>
        <v>0</v>
      </c>
      <c r="J57" s="90">
        <f>'[1]12'!H$1176</f>
        <v>0</v>
      </c>
      <c r="K57" s="88">
        <f>'[1]12'!P$1176</f>
        <v>0</v>
      </c>
      <c r="L57" s="88">
        <f>'[1]12'!Y$1176</f>
        <v>0</v>
      </c>
      <c r="M57" s="88">
        <f>'[1]12'!AA$1176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'[1]12'!C$1177</f>
        <v>0</v>
      </c>
      <c r="F58" s="94">
        <f>'[1]12'!D$1177</f>
        <v>0</v>
      </c>
      <c r="G58" s="94">
        <f>'[1]12'!E$1177</f>
        <v>0</v>
      </c>
      <c r="H58" s="95">
        <f>'[1]12'!F$1177</f>
        <v>0</v>
      </c>
      <c r="I58" s="94">
        <f>'[1]12'!G$1177</f>
        <v>0</v>
      </c>
      <c r="J58" s="96">
        <f>'[1]12'!H$1177</f>
        <v>0</v>
      </c>
      <c r="K58" s="94">
        <f>'[1]12'!P$1177</f>
        <v>0</v>
      </c>
      <c r="L58" s="94">
        <f>'[1]12'!Y$1177</f>
        <v>0</v>
      </c>
      <c r="M58" s="94">
        <f>'[1]12'!AA$1177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'[1]12'!C$1179</f>
        <v>0</v>
      </c>
      <c r="F60" s="88">
        <f>'[1]12'!D$1179</f>
        <v>0</v>
      </c>
      <c r="G60" s="88">
        <f>'[1]12'!E$1179</f>
        <v>0</v>
      </c>
      <c r="H60" s="89">
        <f>'[1]12'!F$1179</f>
        <v>0</v>
      </c>
      <c r="I60" s="88">
        <f>'[1]12'!G$1179</f>
        <v>0</v>
      </c>
      <c r="J60" s="90">
        <f>'[1]12'!H$1179</f>
        <v>0</v>
      </c>
      <c r="K60" s="88">
        <f>'[1]12'!P$1179</f>
        <v>0</v>
      </c>
      <c r="L60" s="88">
        <f>'[1]12'!Y$1179</f>
        <v>0</v>
      </c>
      <c r="M60" s="88">
        <f>'[1]12'!AA$1179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'[1]12'!C$1180</f>
        <v>0</v>
      </c>
      <c r="F61" s="94">
        <f>'[1]12'!D$1180</f>
        <v>0</v>
      </c>
      <c r="G61" s="94">
        <f>'[1]12'!E$1180</f>
        <v>0</v>
      </c>
      <c r="H61" s="95">
        <f>'[1]12'!F$1180</f>
        <v>0</v>
      </c>
      <c r="I61" s="94">
        <f>'[1]12'!G$1180</f>
        <v>0</v>
      </c>
      <c r="J61" s="96">
        <f>'[1]12'!H$1180</f>
        <v>0</v>
      </c>
      <c r="K61" s="94">
        <f>'[1]12'!P$1180</f>
        <v>0</v>
      </c>
      <c r="L61" s="94">
        <f>'[1]12'!Y$1180</f>
        <v>0</v>
      </c>
      <c r="M61" s="94">
        <f>'[1]12'!AA$1180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'[1]12'!C$1181</f>
        <v>0</v>
      </c>
      <c r="F62" s="101">
        <f>'[1]12'!D$1181</f>
        <v>0</v>
      </c>
      <c r="G62" s="101">
        <f>'[1]12'!E$1181</f>
        <v>0</v>
      </c>
      <c r="H62" s="102">
        <f>'[1]12'!F$1181</f>
        <v>0</v>
      </c>
      <c r="I62" s="101">
        <f>'[1]12'!G$1181</f>
        <v>0</v>
      </c>
      <c r="J62" s="103">
        <f>'[1]12'!H$1181</f>
        <v>0</v>
      </c>
      <c r="K62" s="101">
        <f>'[1]12'!P$1181</f>
        <v>0</v>
      </c>
      <c r="L62" s="101">
        <f>'[1]12'!Y$1181</f>
        <v>0</v>
      </c>
      <c r="M62" s="101">
        <f>'[1]12'!AA$1181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'[1]12'!C$1182</f>
        <v>0</v>
      </c>
      <c r="F63" s="101">
        <f>'[1]12'!D$1182</f>
        <v>0</v>
      </c>
      <c r="G63" s="101">
        <f>'[1]12'!E$1182</f>
        <v>0</v>
      </c>
      <c r="H63" s="102">
        <f>'[1]12'!F$1182</f>
        <v>0</v>
      </c>
      <c r="I63" s="101">
        <f>'[1]12'!G$1182</f>
        <v>0</v>
      </c>
      <c r="J63" s="103">
        <f>'[1]12'!H$1182</f>
        <v>0</v>
      </c>
      <c r="K63" s="101">
        <f>'[1]12'!P$1182</f>
        <v>0</v>
      </c>
      <c r="L63" s="101">
        <f>'[1]12'!Y$1182</f>
        <v>0</v>
      </c>
      <c r="M63" s="101">
        <f>'[1]12'!AA$1182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'[1]12'!C$1185</f>
        <v>0</v>
      </c>
      <c r="F66" s="88">
        <f>'[1]12'!D$1185</f>
        <v>0</v>
      </c>
      <c r="G66" s="88">
        <f>'[1]12'!E$1185</f>
        <v>0</v>
      </c>
      <c r="H66" s="89">
        <f>'[1]12'!F$1185</f>
        <v>0</v>
      </c>
      <c r="I66" s="88">
        <f>'[1]12'!G$1185</f>
        <v>0</v>
      </c>
      <c r="J66" s="90">
        <f>'[1]12'!H$1185</f>
        <v>0</v>
      </c>
      <c r="K66" s="88">
        <f>'[1]12'!P$1185</f>
        <v>0</v>
      </c>
      <c r="L66" s="88">
        <f>'[1]12'!Y$1185</f>
        <v>0</v>
      </c>
      <c r="M66" s="90">
        <f>'[1]12'!AA$1185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'[1]12'!C$1186</f>
        <v>0</v>
      </c>
      <c r="F67" s="94">
        <f>'[1]12'!D$1186</f>
        <v>0</v>
      </c>
      <c r="G67" s="94">
        <f>'[1]12'!E$1186</f>
        <v>0</v>
      </c>
      <c r="H67" s="95">
        <f>'[1]12'!F$1186</f>
        <v>0</v>
      </c>
      <c r="I67" s="94">
        <f>'[1]12'!G$1186</f>
        <v>0</v>
      </c>
      <c r="J67" s="96">
        <f>'[1]12'!H$1186</f>
        <v>0</v>
      </c>
      <c r="K67" s="94">
        <f>'[1]12'!P$1186</f>
        <v>0</v>
      </c>
      <c r="L67" s="94">
        <f>'[1]12'!Y$1186</f>
        <v>0</v>
      </c>
      <c r="M67" s="96">
        <f>'[1]12'!AA$1186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'[1]12'!C$1188</f>
        <v>0</v>
      </c>
      <c r="F69" s="88">
        <f>'[1]12'!D$1188</f>
        <v>0</v>
      </c>
      <c r="G69" s="88">
        <f>'[1]12'!E$1188</f>
        <v>0</v>
      </c>
      <c r="H69" s="89">
        <f>'[1]12'!F$1188</f>
        <v>0</v>
      </c>
      <c r="I69" s="88">
        <f>'[1]12'!G$1188</f>
        <v>0</v>
      </c>
      <c r="J69" s="90">
        <f>'[1]12'!H$1188</f>
        <v>0</v>
      </c>
      <c r="K69" s="88">
        <f>'[1]12'!P$1188</f>
        <v>0</v>
      </c>
      <c r="L69" s="88">
        <f>'[1]12'!Y$1188</f>
        <v>0</v>
      </c>
      <c r="M69" s="90">
        <f>'[1]12'!AA$1188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'[1]12'!C$1189</f>
        <v>0</v>
      </c>
      <c r="F70" s="94">
        <f>'[1]12'!D$1189</f>
        <v>0</v>
      </c>
      <c r="G70" s="94">
        <f>'[1]12'!E$1189</f>
        <v>0</v>
      </c>
      <c r="H70" s="95">
        <f>'[1]12'!F$1189</f>
        <v>0</v>
      </c>
      <c r="I70" s="94">
        <f>'[1]12'!G$1189</f>
        <v>0</v>
      </c>
      <c r="J70" s="96">
        <f>'[1]12'!H$1189</f>
        <v>0</v>
      </c>
      <c r="K70" s="94">
        <f>'[1]12'!P$1189</f>
        <v>0</v>
      </c>
      <c r="L70" s="94">
        <f>'[1]12'!Y$1189</f>
        <v>0</v>
      </c>
      <c r="M70" s="96">
        <f>'[1]12'!AA$1189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'[1]12'!C$1190</f>
        <v>0</v>
      </c>
      <c r="F72" s="101">
        <f>'[1]12'!D$1190</f>
        <v>0</v>
      </c>
      <c r="G72" s="101">
        <f>'[1]12'!E$1190</f>
        <v>0</v>
      </c>
      <c r="H72" s="102">
        <f>'[1]12'!F$1190</f>
        <v>0</v>
      </c>
      <c r="I72" s="101">
        <f>'[1]12'!G$1190</f>
        <v>0</v>
      </c>
      <c r="J72" s="103">
        <f>'[1]12'!H$1190</f>
        <v>0</v>
      </c>
      <c r="K72" s="101">
        <f>'[1]12'!P$1190</f>
        <v>0</v>
      </c>
      <c r="L72" s="101">
        <f>'[1]12'!Y$1190</f>
        <v>0</v>
      </c>
      <c r="M72" s="101">
        <f>'[1]12'!AA$1190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'[1]12'!C$1192</f>
        <v>0</v>
      </c>
      <c r="F74" s="88">
        <f>'[1]12'!D$1192</f>
        <v>0</v>
      </c>
      <c r="G74" s="88">
        <f>'[1]12'!E$1192</f>
        <v>0</v>
      </c>
      <c r="H74" s="89">
        <f>'[1]12'!F$1192</f>
        <v>0</v>
      </c>
      <c r="I74" s="88">
        <f>'[1]12'!G$1192</f>
        <v>0</v>
      </c>
      <c r="J74" s="90">
        <f>'[1]12'!H$1192</f>
        <v>0</v>
      </c>
      <c r="K74" s="88">
        <f>'[1]12'!P$1192</f>
        <v>0</v>
      </c>
      <c r="L74" s="88">
        <f>'[1]12'!Y$1192</f>
        <v>0</v>
      </c>
      <c r="M74" s="88">
        <f>'[1]12'!AA$1192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'[1]12'!C$1193</f>
        <v>0</v>
      </c>
      <c r="F75" s="94">
        <f>'[1]12'!D$1193</f>
        <v>0</v>
      </c>
      <c r="G75" s="94">
        <f>'[1]12'!E$1193</f>
        <v>0</v>
      </c>
      <c r="H75" s="95">
        <f>'[1]12'!F$1193</f>
        <v>0</v>
      </c>
      <c r="I75" s="94">
        <f>'[1]12'!G$1193</f>
        <v>0</v>
      </c>
      <c r="J75" s="96">
        <f>'[1]12'!H$1193</f>
        <v>0</v>
      </c>
      <c r="K75" s="94">
        <f>'[1]12'!P$1193</f>
        <v>0</v>
      </c>
      <c r="L75" s="94">
        <f>'[1]12'!Y$1193</f>
        <v>0</v>
      </c>
      <c r="M75" s="94">
        <f>'[1]12'!AA$1193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'[1]12'!C$1196</f>
        <v>0</v>
      </c>
      <c r="F79" s="88">
        <f>'[1]12'!D$1196</f>
        <v>0</v>
      </c>
      <c r="G79" s="88">
        <f>'[1]12'!E$1196</f>
        <v>0</v>
      </c>
      <c r="H79" s="89">
        <f>'[1]12'!F$1196</f>
        <v>0</v>
      </c>
      <c r="I79" s="88">
        <f>'[1]12'!G$1196</f>
        <v>0</v>
      </c>
      <c r="J79" s="90">
        <f>'[1]12'!H$1196</f>
        <v>0</v>
      </c>
      <c r="K79" s="88">
        <f>'[1]12'!P$1196</f>
        <v>0</v>
      </c>
      <c r="L79" s="88">
        <f>'[1]12'!Y$1196</f>
        <v>0</v>
      </c>
      <c r="M79" s="88">
        <f>'[1]12'!AA$1196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'[1]12'!C$1197</f>
        <v>0</v>
      </c>
      <c r="F80" s="94">
        <f>'[1]12'!D$1197</f>
        <v>0</v>
      </c>
      <c r="G80" s="94">
        <f>'[1]12'!E$1197</f>
        <v>0</v>
      </c>
      <c r="H80" s="95">
        <f>'[1]12'!F$1197</f>
        <v>0</v>
      </c>
      <c r="I80" s="94">
        <f>'[1]12'!G$1197</f>
        <v>0</v>
      </c>
      <c r="J80" s="96">
        <f>'[1]12'!H$1197</f>
        <v>0</v>
      </c>
      <c r="K80" s="94">
        <f>'[1]12'!P$1197</f>
        <v>0</v>
      </c>
      <c r="L80" s="94">
        <f>'[1]12'!Y$1197</f>
        <v>0</v>
      </c>
      <c r="M80" s="94">
        <f>'[1]12'!AA$1197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'[1]12'!C$1199</f>
        <v>0</v>
      </c>
      <c r="F82" s="88">
        <f>'[1]12'!D$1199</f>
        <v>0</v>
      </c>
      <c r="G82" s="88">
        <f>'[1]12'!E$1199</f>
        <v>0</v>
      </c>
      <c r="H82" s="89">
        <f>'[1]12'!F$1199</f>
        <v>0</v>
      </c>
      <c r="I82" s="88">
        <f>'[1]12'!G$1199</f>
        <v>0</v>
      </c>
      <c r="J82" s="90">
        <f>'[1]12'!H$1199</f>
        <v>0</v>
      </c>
      <c r="K82" s="88">
        <f>'[1]12'!P$1199</f>
        <v>0</v>
      </c>
      <c r="L82" s="88">
        <f>'[1]12'!Y$1199</f>
        <v>0</v>
      </c>
      <c r="M82" s="88">
        <f>'[1]12'!AA$1199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'[1]12'!C$1200</f>
        <v>0</v>
      </c>
      <c r="F83" s="94">
        <f>'[1]12'!D$1200</f>
        <v>0</v>
      </c>
      <c r="G83" s="94">
        <f>'[1]12'!E$1200</f>
        <v>0</v>
      </c>
      <c r="H83" s="95">
        <f>'[1]12'!F$1200</f>
        <v>0</v>
      </c>
      <c r="I83" s="94">
        <f>'[1]12'!G$1200</f>
        <v>0</v>
      </c>
      <c r="J83" s="96">
        <f>'[1]12'!H$1200</f>
        <v>0</v>
      </c>
      <c r="K83" s="94">
        <f>'[1]12'!P$1200</f>
        <v>0</v>
      </c>
      <c r="L83" s="94">
        <f>'[1]12'!Y$1200</f>
        <v>0</v>
      </c>
      <c r="M83" s="94">
        <f>'[1]12'!AA$1200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'[1]12'!C$1201</f>
        <v>0</v>
      </c>
      <c r="F84" s="101">
        <f>'[1]12'!D$1201</f>
        <v>0</v>
      </c>
      <c r="G84" s="101">
        <f>'[1]12'!E$1201</f>
        <v>0</v>
      </c>
      <c r="H84" s="102">
        <f>'[1]12'!F$1201</f>
        <v>0</v>
      </c>
      <c r="I84" s="101">
        <f>'[1]12'!G$1201</f>
        <v>0</v>
      </c>
      <c r="J84" s="103">
        <f>'[1]12'!H$1201</f>
        <v>0</v>
      </c>
      <c r="K84" s="101">
        <f>'[1]12'!P$1201</f>
        <v>0</v>
      </c>
      <c r="L84" s="101">
        <f>'[1]12'!Y$1201</f>
        <v>0</v>
      </c>
      <c r="M84" s="101">
        <f>'[1]12'!AA$1201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'[1]12'!C$1202</f>
        <v>0</v>
      </c>
      <c r="F85" s="101">
        <f>'[1]12'!D$1202</f>
        <v>0</v>
      </c>
      <c r="G85" s="101">
        <f>'[1]12'!E$1202</f>
        <v>0</v>
      </c>
      <c r="H85" s="102">
        <f>'[1]12'!F$1202</f>
        <v>0</v>
      </c>
      <c r="I85" s="101">
        <f>'[1]12'!G$1202</f>
        <v>0</v>
      </c>
      <c r="J85" s="103">
        <f>'[1]12'!H$1202</f>
        <v>0</v>
      </c>
      <c r="K85" s="101">
        <f>'[1]12'!P$1202</f>
        <v>0</v>
      </c>
      <c r="L85" s="101">
        <f>'[1]12'!Y$1202</f>
        <v>0</v>
      </c>
      <c r="M85" s="101">
        <f>'[1]12'!AA$1202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'[1]12'!C$1203</f>
        <v>0</v>
      </c>
      <c r="F86" s="101">
        <f>'[1]12'!D$1203</f>
        <v>0</v>
      </c>
      <c r="G86" s="101">
        <f>'[1]12'!E$1203</f>
        <v>0</v>
      </c>
      <c r="H86" s="102">
        <f>'[1]12'!F$1203</f>
        <v>0</v>
      </c>
      <c r="I86" s="101">
        <f>'[1]12'!G$1203</f>
        <v>0</v>
      </c>
      <c r="J86" s="103">
        <f>'[1]12'!H$1203</f>
        <v>0</v>
      </c>
      <c r="K86" s="101">
        <f>'[1]12'!P$1203</f>
        <v>0</v>
      </c>
      <c r="L86" s="101">
        <f>'[1]12'!Y$1203</f>
        <v>0</v>
      </c>
      <c r="M86" s="101">
        <f>'[1]12'!AA$1203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'[1]12'!C$1204</f>
        <v>0</v>
      </c>
      <c r="F87" s="101">
        <f>'[1]12'!D$1204</f>
        <v>0</v>
      </c>
      <c r="G87" s="101">
        <f>'[1]12'!E$1204</f>
        <v>0</v>
      </c>
      <c r="H87" s="102">
        <f>'[1]12'!F$1204</f>
        <v>0</v>
      </c>
      <c r="I87" s="101">
        <f>'[1]12'!G$1204</f>
        <v>0</v>
      </c>
      <c r="J87" s="103">
        <f>'[1]12'!H$1204</f>
        <v>0</v>
      </c>
      <c r="K87" s="101">
        <f>'[1]12'!P$1204</f>
        <v>0</v>
      </c>
      <c r="L87" s="101">
        <f>'[1]12'!Y$1204</f>
        <v>0</v>
      </c>
      <c r="M87" s="101">
        <f>'[1]12'!AA$1204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'[1]12'!C$1205</f>
        <v>0</v>
      </c>
      <c r="F88" s="101">
        <f>'[1]12'!D$1205</f>
        <v>0</v>
      </c>
      <c r="G88" s="101">
        <f>'[1]12'!E$1205</f>
        <v>0</v>
      </c>
      <c r="H88" s="102">
        <f>'[1]12'!F$1205</f>
        <v>0</v>
      </c>
      <c r="I88" s="101">
        <f>'[1]12'!G$1205</f>
        <v>0</v>
      </c>
      <c r="J88" s="103">
        <f>'[1]12'!H$1205</f>
        <v>0</v>
      </c>
      <c r="K88" s="101">
        <f>'[1]12'!P$1205</f>
        <v>0</v>
      </c>
      <c r="L88" s="101">
        <f>'[1]12'!Y$1205</f>
        <v>0</v>
      </c>
      <c r="M88" s="101">
        <f>'[1]12'!AA$1205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'[1]12'!C$1206</f>
        <v>0</v>
      </c>
      <c r="F90" s="74">
        <f>'[1]12'!D$1206</f>
        <v>0</v>
      </c>
      <c r="G90" s="74">
        <f>'[1]12'!E$1206</f>
        <v>0</v>
      </c>
      <c r="H90" s="75">
        <f>'[1]12'!F$1206</f>
        <v>0</v>
      </c>
      <c r="I90" s="74">
        <f>'[1]12'!G$1206</f>
        <v>0</v>
      </c>
      <c r="J90" s="76">
        <f>'[1]12'!H$1206</f>
        <v>0</v>
      </c>
      <c r="K90" s="74">
        <f>'[1]12'!P$1206</f>
        <v>0</v>
      </c>
      <c r="L90" s="74">
        <f>'[1]12'!Y$1206</f>
        <v>0</v>
      </c>
      <c r="M90" s="74">
        <f>'[1]12'!AA$1206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'[1]12'!$B$16)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'[1]12'!C$1276</f>
        <v>0</v>
      </c>
      <c r="F6" s="88">
        <f>'[1]12'!D$1276</f>
        <v>0</v>
      </c>
      <c r="G6" s="88">
        <f>'[1]12'!E$1276</f>
        <v>0</v>
      </c>
      <c r="H6" s="89">
        <f>'[1]12'!F$1276</f>
        <v>0</v>
      </c>
      <c r="I6" s="88">
        <f>'[1]12'!G$1276</f>
        <v>0</v>
      </c>
      <c r="J6" s="90">
        <f>'[1]12'!H$1276</f>
        <v>0</v>
      </c>
      <c r="K6" s="88">
        <f>'[1]12'!P$1276</f>
        <v>0</v>
      </c>
      <c r="L6" s="88">
        <f>'[1]12'!Y$1276</f>
        <v>0</v>
      </c>
      <c r="M6" s="88">
        <f>'[1]12'!AA$1276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'[1]12'!C$1277</f>
        <v>0</v>
      </c>
      <c r="F7" s="94">
        <f>'[1]12'!D$1277</f>
        <v>0</v>
      </c>
      <c r="G7" s="94">
        <f>'[1]12'!E$1277</f>
        <v>0</v>
      </c>
      <c r="H7" s="95">
        <f>'[1]12'!F$1277</f>
        <v>0</v>
      </c>
      <c r="I7" s="94">
        <f>'[1]12'!G$1277</f>
        <v>0</v>
      </c>
      <c r="J7" s="96">
        <f>'[1]12'!H$1277</f>
        <v>0</v>
      </c>
      <c r="K7" s="94">
        <f>'[1]12'!P$1277</f>
        <v>0</v>
      </c>
      <c r="L7" s="94">
        <f>'[1]12'!Y$1277</f>
        <v>0</v>
      </c>
      <c r="M7" s="94">
        <f>'[1]12'!AA$1277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'[1]12'!C$1279</f>
        <v>0</v>
      </c>
      <c r="F9" s="88">
        <f>'[1]12'!D$1279</f>
        <v>0</v>
      </c>
      <c r="G9" s="88">
        <f>'[1]12'!E$1279</f>
        <v>0</v>
      </c>
      <c r="H9" s="89">
        <f>'[1]12'!F$1279</f>
        <v>0</v>
      </c>
      <c r="I9" s="88">
        <f>'[1]12'!G$1279</f>
        <v>0</v>
      </c>
      <c r="J9" s="90">
        <f>'[1]12'!H$1279</f>
        <v>0</v>
      </c>
      <c r="K9" s="88">
        <f>'[1]12'!P$1279</f>
        <v>0</v>
      </c>
      <c r="L9" s="88">
        <f>'[1]12'!Y$1279</f>
        <v>0</v>
      </c>
      <c r="M9" s="88">
        <f>'[1]12'!AA$1279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'[1]12'!C$1280</f>
        <v>0</v>
      </c>
      <c r="F10" s="101">
        <f>'[1]12'!D$1280</f>
        <v>0</v>
      </c>
      <c r="G10" s="101">
        <f>'[1]12'!E$1280</f>
        <v>0</v>
      </c>
      <c r="H10" s="102">
        <f>'[1]12'!F$1280</f>
        <v>0</v>
      </c>
      <c r="I10" s="101">
        <f>'[1]12'!G$1280</f>
        <v>0</v>
      </c>
      <c r="J10" s="103">
        <f>'[1]12'!H$1280</f>
        <v>0</v>
      </c>
      <c r="K10" s="101">
        <f>'[1]12'!P$1280</f>
        <v>0</v>
      </c>
      <c r="L10" s="101">
        <f>'[1]12'!Y$1280</f>
        <v>0</v>
      </c>
      <c r="M10" s="101">
        <f>'[1]12'!AA$1280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'[1]12'!C$1281</f>
        <v>0</v>
      </c>
      <c r="F11" s="101">
        <f>'[1]12'!D$1281</f>
        <v>0</v>
      </c>
      <c r="G11" s="101">
        <f>'[1]12'!E$1281</f>
        <v>0</v>
      </c>
      <c r="H11" s="102">
        <f>'[1]12'!F$1281</f>
        <v>0</v>
      </c>
      <c r="I11" s="101">
        <f>'[1]12'!G$1281</f>
        <v>0</v>
      </c>
      <c r="J11" s="103">
        <f>'[1]12'!H$1281</f>
        <v>0</v>
      </c>
      <c r="K11" s="101">
        <f>'[1]12'!P$1281</f>
        <v>0</v>
      </c>
      <c r="L11" s="101">
        <f>'[1]12'!Y$1281</f>
        <v>0</v>
      </c>
      <c r="M11" s="101">
        <f>'[1]12'!AA$1281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'[1]12'!C$1282</f>
        <v>0</v>
      </c>
      <c r="F12" s="101">
        <f>'[1]12'!D$1282</f>
        <v>0</v>
      </c>
      <c r="G12" s="101">
        <f>'[1]12'!E$1282</f>
        <v>0</v>
      </c>
      <c r="H12" s="102">
        <f>'[1]12'!F$1282</f>
        <v>0</v>
      </c>
      <c r="I12" s="101">
        <f>'[1]12'!G$1282</f>
        <v>0</v>
      </c>
      <c r="J12" s="103">
        <f>'[1]12'!H$1282</f>
        <v>0</v>
      </c>
      <c r="K12" s="101">
        <f>'[1]12'!P$1282</f>
        <v>0</v>
      </c>
      <c r="L12" s="101">
        <f>'[1]12'!Y$1282</f>
        <v>0</v>
      </c>
      <c r="M12" s="101">
        <f>'[1]12'!AA$1282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'[1]12'!C$1283</f>
        <v>0</v>
      </c>
      <c r="F13" s="101">
        <f>'[1]12'!D$1283</f>
        <v>0</v>
      </c>
      <c r="G13" s="101">
        <f>'[1]12'!E$1283</f>
        <v>0</v>
      </c>
      <c r="H13" s="102">
        <f>'[1]12'!F$1283</f>
        <v>0</v>
      </c>
      <c r="I13" s="101">
        <f>'[1]12'!G$1283</f>
        <v>0</v>
      </c>
      <c r="J13" s="103">
        <f>'[1]12'!H$1283</f>
        <v>0</v>
      </c>
      <c r="K13" s="101">
        <f>'[1]12'!P$1283</f>
        <v>0</v>
      </c>
      <c r="L13" s="101">
        <f>'[1]12'!Y$1283</f>
        <v>0</v>
      </c>
      <c r="M13" s="101">
        <f>'[1]12'!AA$1283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'[1]12'!C$1284</f>
        <v>0</v>
      </c>
      <c r="F14" s="101">
        <f>'[1]12'!D$1284</f>
        <v>0</v>
      </c>
      <c r="G14" s="101">
        <f>'[1]12'!E$1284</f>
        <v>0</v>
      </c>
      <c r="H14" s="102">
        <f>'[1]12'!F$1284</f>
        <v>0</v>
      </c>
      <c r="I14" s="101">
        <f>'[1]12'!G$1284</f>
        <v>0</v>
      </c>
      <c r="J14" s="103">
        <f>'[1]12'!H$1284</f>
        <v>0</v>
      </c>
      <c r="K14" s="101">
        <f>'[1]12'!P$1284</f>
        <v>0</v>
      </c>
      <c r="L14" s="101">
        <f>'[1]12'!Y$1284</f>
        <v>0</v>
      </c>
      <c r="M14" s="101">
        <f>'[1]12'!AA$1284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'[1]12'!C$1285</f>
        <v>0</v>
      </c>
      <c r="F15" s="101">
        <f>'[1]12'!D$1285</f>
        <v>0</v>
      </c>
      <c r="G15" s="101">
        <f>'[1]12'!E$1285</f>
        <v>0</v>
      </c>
      <c r="H15" s="102">
        <f>'[1]12'!F$1285</f>
        <v>0</v>
      </c>
      <c r="I15" s="101">
        <f>'[1]12'!G$1285</f>
        <v>0</v>
      </c>
      <c r="J15" s="103">
        <f>'[1]12'!H$1285</f>
        <v>0</v>
      </c>
      <c r="K15" s="101">
        <f>'[1]12'!P$1285</f>
        <v>0</v>
      </c>
      <c r="L15" s="101">
        <f>'[1]12'!Y$1285</f>
        <v>0</v>
      </c>
      <c r="M15" s="101">
        <f>'[1]12'!AA$1285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'[1]12'!C$1286</f>
        <v>0</v>
      </c>
      <c r="F16" s="101">
        <f>'[1]12'!D$1286</f>
        <v>0</v>
      </c>
      <c r="G16" s="101">
        <f>'[1]12'!E$1286</f>
        <v>0</v>
      </c>
      <c r="H16" s="102">
        <f>'[1]12'!F$1286</f>
        <v>0</v>
      </c>
      <c r="I16" s="101">
        <f>'[1]12'!G$1286</f>
        <v>0</v>
      </c>
      <c r="J16" s="103">
        <f>'[1]12'!H$1286</f>
        <v>0</v>
      </c>
      <c r="K16" s="101">
        <f>'[1]12'!P$1286</f>
        <v>0</v>
      </c>
      <c r="L16" s="101">
        <f>'[1]12'!Y$1286</f>
        <v>0</v>
      </c>
      <c r="M16" s="101">
        <f>'[1]12'!AA$1286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'[1]12'!C$1287</f>
        <v>0</v>
      </c>
      <c r="F17" s="101">
        <f>'[1]12'!D$1287</f>
        <v>0</v>
      </c>
      <c r="G17" s="101">
        <f>'[1]12'!E$1287</f>
        <v>0</v>
      </c>
      <c r="H17" s="102">
        <f>'[1]12'!F$1287</f>
        <v>0</v>
      </c>
      <c r="I17" s="101">
        <f>'[1]12'!G$1287</f>
        <v>0</v>
      </c>
      <c r="J17" s="103">
        <f>'[1]12'!H$1287</f>
        <v>0</v>
      </c>
      <c r="K17" s="101">
        <f>'[1]12'!P$1287</f>
        <v>0</v>
      </c>
      <c r="L17" s="101">
        <f>'[1]12'!Y$1287</f>
        <v>0</v>
      </c>
      <c r="M17" s="101">
        <f>'[1]12'!AA$1287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'[1]12'!C$1288</f>
        <v>0</v>
      </c>
      <c r="F18" s="101">
        <f>'[1]12'!D$1288</f>
        <v>0</v>
      </c>
      <c r="G18" s="101">
        <f>'[1]12'!E$1288</f>
        <v>0</v>
      </c>
      <c r="H18" s="102">
        <f>'[1]12'!F$1288</f>
        <v>0</v>
      </c>
      <c r="I18" s="101">
        <f>'[1]12'!G$1288</f>
        <v>0</v>
      </c>
      <c r="J18" s="103">
        <f>'[1]12'!H$1288</f>
        <v>0</v>
      </c>
      <c r="K18" s="101">
        <f>'[1]12'!P$1288</f>
        <v>0</v>
      </c>
      <c r="L18" s="101">
        <f>'[1]12'!Y$1288</f>
        <v>0</v>
      </c>
      <c r="M18" s="101">
        <f>'[1]12'!AA$1288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'[1]12'!C$1289</f>
        <v>0</v>
      </c>
      <c r="F19" s="101">
        <f>'[1]12'!D$1289</f>
        <v>0</v>
      </c>
      <c r="G19" s="101">
        <f>'[1]12'!E$1289</f>
        <v>0</v>
      </c>
      <c r="H19" s="102">
        <f>'[1]12'!F$1289</f>
        <v>0</v>
      </c>
      <c r="I19" s="101">
        <f>'[1]12'!G$1289</f>
        <v>0</v>
      </c>
      <c r="J19" s="103">
        <f>'[1]12'!H$1289</f>
        <v>0</v>
      </c>
      <c r="K19" s="101">
        <f>'[1]12'!P$1289</f>
        <v>0</v>
      </c>
      <c r="L19" s="101">
        <f>'[1]12'!Y$1289</f>
        <v>0</v>
      </c>
      <c r="M19" s="101">
        <f>'[1]12'!AA$1289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'[1]12'!C$1290</f>
        <v>0</v>
      </c>
      <c r="F20" s="101">
        <f>'[1]12'!D$1290</f>
        <v>0</v>
      </c>
      <c r="G20" s="101">
        <f>'[1]12'!E$1290</f>
        <v>0</v>
      </c>
      <c r="H20" s="102">
        <f>'[1]12'!F$1290</f>
        <v>0</v>
      </c>
      <c r="I20" s="101">
        <f>'[1]12'!G$1290</f>
        <v>0</v>
      </c>
      <c r="J20" s="103">
        <f>'[1]12'!H$1290</f>
        <v>0</v>
      </c>
      <c r="K20" s="101">
        <f>'[1]12'!P$1290</f>
        <v>0</v>
      </c>
      <c r="L20" s="101">
        <f>'[1]12'!Y$1290</f>
        <v>0</v>
      </c>
      <c r="M20" s="101">
        <f>'[1]12'!AA$1290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'[1]12'!C$1291</f>
        <v>0</v>
      </c>
      <c r="F21" s="101">
        <f>'[1]12'!D$1291</f>
        <v>0</v>
      </c>
      <c r="G21" s="101">
        <f>'[1]12'!E$1291</f>
        <v>0</v>
      </c>
      <c r="H21" s="102">
        <f>'[1]12'!F$1291</f>
        <v>0</v>
      </c>
      <c r="I21" s="101">
        <f>'[1]12'!G$1291</f>
        <v>0</v>
      </c>
      <c r="J21" s="103">
        <f>'[1]12'!H$1291</f>
        <v>0</v>
      </c>
      <c r="K21" s="101">
        <f>'[1]12'!P$1291</f>
        <v>0</v>
      </c>
      <c r="L21" s="101">
        <f>'[1]12'!Y$1291</f>
        <v>0</v>
      </c>
      <c r="M21" s="101">
        <f>'[1]12'!AA$1291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'[1]12'!C$1292</f>
        <v>0</v>
      </c>
      <c r="F22" s="101">
        <f>'[1]12'!D$1292</f>
        <v>0</v>
      </c>
      <c r="G22" s="101">
        <f>'[1]12'!E$1292</f>
        <v>0</v>
      </c>
      <c r="H22" s="102">
        <f>'[1]12'!F$1292</f>
        <v>0</v>
      </c>
      <c r="I22" s="101">
        <f>'[1]12'!G$1292</f>
        <v>0</v>
      </c>
      <c r="J22" s="103">
        <f>'[1]12'!H$1292</f>
        <v>0</v>
      </c>
      <c r="K22" s="101">
        <f>'[1]12'!P$1292</f>
        <v>0</v>
      </c>
      <c r="L22" s="101">
        <f>'[1]12'!Y$1292</f>
        <v>0</v>
      </c>
      <c r="M22" s="101">
        <f>'[1]12'!AA$1292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'[1]12'!C$1293</f>
        <v>0</v>
      </c>
      <c r="F23" s="101">
        <f>'[1]12'!D$1293</f>
        <v>0</v>
      </c>
      <c r="G23" s="101">
        <f>'[1]12'!E$1293</f>
        <v>0</v>
      </c>
      <c r="H23" s="102">
        <f>'[1]12'!F$1293</f>
        <v>0</v>
      </c>
      <c r="I23" s="101">
        <f>'[1]12'!G$1293</f>
        <v>0</v>
      </c>
      <c r="J23" s="103">
        <f>'[1]12'!H$1293</f>
        <v>0</v>
      </c>
      <c r="K23" s="101">
        <f>'[1]12'!P$1293</f>
        <v>0</v>
      </c>
      <c r="L23" s="101">
        <f>'[1]12'!Y$1293</f>
        <v>0</v>
      </c>
      <c r="M23" s="101">
        <f>'[1]12'!AA$1293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'[1]12'!C$1294</f>
        <v>0</v>
      </c>
      <c r="F24" s="101">
        <f>'[1]12'!D$1294</f>
        <v>0</v>
      </c>
      <c r="G24" s="101">
        <f>'[1]12'!E$1294</f>
        <v>0</v>
      </c>
      <c r="H24" s="102">
        <f>'[1]12'!F$1294</f>
        <v>0</v>
      </c>
      <c r="I24" s="101">
        <f>'[1]12'!G$1294</f>
        <v>0</v>
      </c>
      <c r="J24" s="103">
        <f>'[1]12'!H$1294</f>
        <v>0</v>
      </c>
      <c r="K24" s="101">
        <f>'[1]12'!P$1294</f>
        <v>0</v>
      </c>
      <c r="L24" s="101">
        <f>'[1]12'!Y$1294</f>
        <v>0</v>
      </c>
      <c r="M24" s="101">
        <f>'[1]12'!AA$1294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'[1]12'!C$1295</f>
        <v>0</v>
      </c>
      <c r="F25" s="101">
        <f>'[1]12'!D$1295</f>
        <v>0</v>
      </c>
      <c r="G25" s="101">
        <f>'[1]12'!E$1295</f>
        <v>0</v>
      </c>
      <c r="H25" s="102">
        <f>'[1]12'!F$1295</f>
        <v>0</v>
      </c>
      <c r="I25" s="101">
        <f>'[1]12'!G$1295</f>
        <v>0</v>
      </c>
      <c r="J25" s="103">
        <f>'[1]12'!H$1295</f>
        <v>0</v>
      </c>
      <c r="K25" s="101">
        <f>'[1]12'!P$1295</f>
        <v>0</v>
      </c>
      <c r="L25" s="101">
        <f>'[1]12'!Y$1295</f>
        <v>0</v>
      </c>
      <c r="M25" s="101">
        <f>'[1]12'!AA$1295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'[1]12'!C$1296</f>
        <v>0</v>
      </c>
      <c r="F26" s="101">
        <f>'[1]12'!D$1296</f>
        <v>0</v>
      </c>
      <c r="G26" s="101">
        <f>'[1]12'!E$1296</f>
        <v>0</v>
      </c>
      <c r="H26" s="102">
        <f>'[1]12'!F$1296</f>
        <v>0</v>
      </c>
      <c r="I26" s="101">
        <f>'[1]12'!G$1296</f>
        <v>0</v>
      </c>
      <c r="J26" s="103">
        <f>'[1]12'!H$1296</f>
        <v>0</v>
      </c>
      <c r="K26" s="101">
        <f>'[1]12'!P$1296</f>
        <v>0</v>
      </c>
      <c r="L26" s="101">
        <f>'[1]12'!Y$1296</f>
        <v>0</v>
      </c>
      <c r="M26" s="101">
        <f>'[1]12'!AA$1296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'[1]12'!C$1297</f>
        <v>0</v>
      </c>
      <c r="F27" s="101">
        <f>'[1]12'!D$1297</f>
        <v>0</v>
      </c>
      <c r="G27" s="101">
        <f>'[1]12'!E$1297</f>
        <v>0</v>
      </c>
      <c r="H27" s="102">
        <f>'[1]12'!F$1297</f>
        <v>0</v>
      </c>
      <c r="I27" s="101">
        <f>'[1]12'!G$1297</f>
        <v>0</v>
      </c>
      <c r="J27" s="103">
        <f>'[1]12'!H$1297</f>
        <v>0</v>
      </c>
      <c r="K27" s="101">
        <f>'[1]12'!P$1297</f>
        <v>0</v>
      </c>
      <c r="L27" s="101">
        <f>'[1]12'!Y$1297</f>
        <v>0</v>
      </c>
      <c r="M27" s="101">
        <f>'[1]12'!AA$1297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'[1]12'!C$1298</f>
        <v>0</v>
      </c>
      <c r="F28" s="101">
        <f>'[1]12'!D$1298</f>
        <v>0</v>
      </c>
      <c r="G28" s="101">
        <f>'[1]12'!E$1298</f>
        <v>0</v>
      </c>
      <c r="H28" s="102">
        <f>'[1]12'!F$1298</f>
        <v>0</v>
      </c>
      <c r="I28" s="101">
        <f>'[1]12'!G$1298</f>
        <v>0</v>
      </c>
      <c r="J28" s="103">
        <f>'[1]12'!H$1298</f>
        <v>0</v>
      </c>
      <c r="K28" s="101">
        <f>'[1]12'!P$1298</f>
        <v>0</v>
      </c>
      <c r="L28" s="101">
        <f>'[1]12'!Y$1298</f>
        <v>0</v>
      </c>
      <c r="M28" s="101">
        <f>'[1]12'!AA$1298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'[1]12'!C$1299</f>
        <v>0</v>
      </c>
      <c r="F29" s="101">
        <f>'[1]12'!D$1299</f>
        <v>0</v>
      </c>
      <c r="G29" s="101">
        <f>'[1]12'!E$1299</f>
        <v>0</v>
      </c>
      <c r="H29" s="102">
        <f>'[1]12'!F$1299</f>
        <v>0</v>
      </c>
      <c r="I29" s="101">
        <f>'[1]12'!G$1299</f>
        <v>0</v>
      </c>
      <c r="J29" s="103">
        <f>'[1]12'!H$1299</f>
        <v>0</v>
      </c>
      <c r="K29" s="101">
        <f>'[1]12'!P$1299</f>
        <v>0</v>
      </c>
      <c r="L29" s="101">
        <f>'[1]12'!Y$1299</f>
        <v>0</v>
      </c>
      <c r="M29" s="101">
        <f>'[1]12'!AA$1299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'[1]12'!C$1300</f>
        <v>0</v>
      </c>
      <c r="F30" s="101">
        <f>'[1]12'!D$1300</f>
        <v>0</v>
      </c>
      <c r="G30" s="101">
        <f>'[1]12'!E$1300</f>
        <v>0</v>
      </c>
      <c r="H30" s="102">
        <f>'[1]12'!F$1300</f>
        <v>0</v>
      </c>
      <c r="I30" s="101">
        <f>'[1]12'!G$1300</f>
        <v>0</v>
      </c>
      <c r="J30" s="103">
        <f>'[1]12'!H$1300</f>
        <v>0</v>
      </c>
      <c r="K30" s="101">
        <f>'[1]12'!P$1300</f>
        <v>0</v>
      </c>
      <c r="L30" s="101">
        <f>'[1]12'!Y$1300</f>
        <v>0</v>
      </c>
      <c r="M30" s="101">
        <f>'[1]12'!AA$1300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'[1]12'!C$1301</f>
        <v>0</v>
      </c>
      <c r="F31" s="101">
        <f>'[1]12'!D$1301</f>
        <v>0</v>
      </c>
      <c r="G31" s="101">
        <f>'[1]12'!E$1301</f>
        <v>0</v>
      </c>
      <c r="H31" s="102">
        <f>'[1]12'!F$1301</f>
        <v>0</v>
      </c>
      <c r="I31" s="101">
        <f>'[1]12'!G$1301</f>
        <v>0</v>
      </c>
      <c r="J31" s="103">
        <f>'[1]12'!H$1301</f>
        <v>0</v>
      </c>
      <c r="K31" s="101">
        <f>'[1]12'!P$1301</f>
        <v>0</v>
      </c>
      <c r="L31" s="101">
        <f>'[1]12'!Y$1301</f>
        <v>0</v>
      </c>
      <c r="M31" s="101">
        <f>'[1]12'!AA$1301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'[1]12'!C$1302</f>
        <v>0</v>
      </c>
      <c r="F32" s="101">
        <f>'[1]12'!D$1302</f>
        <v>0</v>
      </c>
      <c r="G32" s="101">
        <f>'[1]12'!E$1302</f>
        <v>0</v>
      </c>
      <c r="H32" s="102">
        <f>'[1]12'!F$1302</f>
        <v>0</v>
      </c>
      <c r="I32" s="101">
        <f>'[1]12'!G$1302</f>
        <v>0</v>
      </c>
      <c r="J32" s="103">
        <f>'[1]12'!H$1302</f>
        <v>0</v>
      </c>
      <c r="K32" s="101">
        <f>'[1]12'!P$1302</f>
        <v>0</v>
      </c>
      <c r="L32" s="101">
        <f>'[1]12'!Y$1302</f>
        <v>0</v>
      </c>
      <c r="M32" s="101">
        <f>'[1]12'!AA$1302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'[1]12'!C$1303</f>
        <v>0</v>
      </c>
      <c r="F33" s="101">
        <f>'[1]12'!D$1303</f>
        <v>0</v>
      </c>
      <c r="G33" s="101">
        <f>'[1]12'!E$1303</f>
        <v>0</v>
      </c>
      <c r="H33" s="102">
        <f>'[1]12'!F$1303</f>
        <v>0</v>
      </c>
      <c r="I33" s="101">
        <f>'[1]12'!G$1303</f>
        <v>0</v>
      </c>
      <c r="J33" s="103">
        <f>'[1]12'!H$1303</f>
        <v>0</v>
      </c>
      <c r="K33" s="101">
        <f>'[1]12'!P$1303</f>
        <v>0</v>
      </c>
      <c r="L33" s="101">
        <f>'[1]12'!Y$1303</f>
        <v>0</v>
      </c>
      <c r="M33" s="101">
        <f>'[1]12'!AA$1303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'[1]12'!C$1304</f>
        <v>0</v>
      </c>
      <c r="F34" s="101">
        <f>'[1]12'!D$1304</f>
        <v>0</v>
      </c>
      <c r="G34" s="101">
        <f>'[1]12'!E$1304</f>
        <v>0</v>
      </c>
      <c r="H34" s="102">
        <f>'[1]12'!F$1304</f>
        <v>0</v>
      </c>
      <c r="I34" s="101">
        <f>'[1]12'!G$1304</f>
        <v>0</v>
      </c>
      <c r="J34" s="103">
        <f>'[1]12'!H$1304</f>
        <v>0</v>
      </c>
      <c r="K34" s="101">
        <f>'[1]12'!P$1304</f>
        <v>0</v>
      </c>
      <c r="L34" s="101">
        <f>'[1]12'!Y$1304</f>
        <v>0</v>
      </c>
      <c r="M34" s="101">
        <f>'[1]12'!AA$1304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'[1]12'!C$1305</f>
        <v>0</v>
      </c>
      <c r="F35" s="101">
        <f>'[1]12'!D$1305</f>
        <v>0</v>
      </c>
      <c r="G35" s="101">
        <f>'[1]12'!E$1305</f>
        <v>0</v>
      </c>
      <c r="H35" s="102">
        <f>'[1]12'!F$1305</f>
        <v>0</v>
      </c>
      <c r="I35" s="101">
        <f>'[1]12'!G$1305</f>
        <v>0</v>
      </c>
      <c r="J35" s="103">
        <f>'[1]12'!H$1305</f>
        <v>0</v>
      </c>
      <c r="K35" s="101">
        <f>'[1]12'!P$1305</f>
        <v>0</v>
      </c>
      <c r="L35" s="101">
        <f>'[1]12'!Y$1305</f>
        <v>0</v>
      </c>
      <c r="M35" s="101">
        <f>'[1]12'!AA$1305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'[1]12'!C$1306</f>
        <v>0</v>
      </c>
      <c r="F36" s="101">
        <f>'[1]12'!D$1306</f>
        <v>0</v>
      </c>
      <c r="G36" s="101">
        <f>'[1]12'!E$1306</f>
        <v>0</v>
      </c>
      <c r="H36" s="102">
        <f>'[1]12'!F$1306</f>
        <v>0</v>
      </c>
      <c r="I36" s="101">
        <f>'[1]12'!G$1306</f>
        <v>0</v>
      </c>
      <c r="J36" s="103">
        <f>'[1]12'!H$1306</f>
        <v>0</v>
      </c>
      <c r="K36" s="101">
        <f>'[1]12'!P$1306</f>
        <v>0</v>
      </c>
      <c r="L36" s="101">
        <f>'[1]12'!Y$1306</f>
        <v>0</v>
      </c>
      <c r="M36" s="101">
        <f>'[1]12'!AA$1306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'[1]12'!C$1307</f>
        <v>0</v>
      </c>
      <c r="F37" s="101">
        <f>'[1]12'!D$1307</f>
        <v>0</v>
      </c>
      <c r="G37" s="101">
        <f>'[1]12'!E$1307</f>
        <v>0</v>
      </c>
      <c r="H37" s="102">
        <f>'[1]12'!F$1307</f>
        <v>0</v>
      </c>
      <c r="I37" s="101">
        <f>'[1]12'!G$1307</f>
        <v>0</v>
      </c>
      <c r="J37" s="103">
        <f>'[1]12'!H$1307</f>
        <v>0</v>
      </c>
      <c r="K37" s="101">
        <f>'[1]12'!P$1307</f>
        <v>0</v>
      </c>
      <c r="L37" s="101">
        <f>'[1]12'!Y$1307</f>
        <v>0</v>
      </c>
      <c r="M37" s="101">
        <f>'[1]12'!AA$1307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'[1]12'!C$1308</f>
        <v>0</v>
      </c>
      <c r="F38" s="101">
        <f>'[1]12'!D$1308</f>
        <v>0</v>
      </c>
      <c r="G38" s="101">
        <f>'[1]12'!E$1308</f>
        <v>0</v>
      </c>
      <c r="H38" s="102">
        <f>'[1]12'!F$1308</f>
        <v>0</v>
      </c>
      <c r="I38" s="101">
        <f>'[1]12'!G$1308</f>
        <v>0</v>
      </c>
      <c r="J38" s="103">
        <f>'[1]12'!H$1308</f>
        <v>0</v>
      </c>
      <c r="K38" s="101">
        <f>'[1]12'!P$1308</f>
        <v>0</v>
      </c>
      <c r="L38" s="101">
        <f>'[1]12'!Y$1308</f>
        <v>0</v>
      </c>
      <c r="M38" s="101">
        <f>'[1]12'!AA$1308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'[1]12'!C$1309</f>
        <v>0</v>
      </c>
      <c r="F39" s="101">
        <f>'[1]12'!D$1309</f>
        <v>0</v>
      </c>
      <c r="G39" s="101">
        <f>'[1]12'!E$1309</f>
        <v>0</v>
      </c>
      <c r="H39" s="102">
        <f>'[1]12'!F$1309</f>
        <v>0</v>
      </c>
      <c r="I39" s="101">
        <f>'[1]12'!G$1309</f>
        <v>0</v>
      </c>
      <c r="J39" s="103">
        <f>'[1]12'!H$1309</f>
        <v>0</v>
      </c>
      <c r="K39" s="101">
        <f>'[1]12'!P$1309</f>
        <v>0</v>
      </c>
      <c r="L39" s="101">
        <f>'[1]12'!Y$1309</f>
        <v>0</v>
      </c>
      <c r="M39" s="101">
        <f>'[1]12'!AA$1309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'[1]12'!C$1310</f>
        <v>0</v>
      </c>
      <c r="F40" s="101">
        <f>'[1]12'!D$1310</f>
        <v>0</v>
      </c>
      <c r="G40" s="101">
        <f>'[1]12'!E$1310</f>
        <v>0</v>
      </c>
      <c r="H40" s="102">
        <f>'[1]12'!F$1310</f>
        <v>0</v>
      </c>
      <c r="I40" s="101">
        <f>'[1]12'!G$1310</f>
        <v>0</v>
      </c>
      <c r="J40" s="103">
        <f>'[1]12'!H$1310</f>
        <v>0</v>
      </c>
      <c r="K40" s="101">
        <f>'[1]12'!P$1310</f>
        <v>0</v>
      </c>
      <c r="L40" s="101">
        <f>'[1]12'!Y$1310</f>
        <v>0</v>
      </c>
      <c r="M40" s="101">
        <f>'[1]12'!AA$1310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'[1]12'!C$1311</f>
        <v>0</v>
      </c>
      <c r="F41" s="101">
        <f>'[1]12'!D$1311</f>
        <v>0</v>
      </c>
      <c r="G41" s="101">
        <f>'[1]12'!E$1311</f>
        <v>0</v>
      </c>
      <c r="H41" s="102">
        <f>'[1]12'!F$1311</f>
        <v>0</v>
      </c>
      <c r="I41" s="101">
        <f>'[1]12'!G$1311</f>
        <v>0</v>
      </c>
      <c r="J41" s="103">
        <f>'[1]12'!H$1311</f>
        <v>0</v>
      </c>
      <c r="K41" s="101">
        <f>'[1]12'!P$1311</f>
        <v>0</v>
      </c>
      <c r="L41" s="101">
        <f>'[1]12'!Y$1311</f>
        <v>0</v>
      </c>
      <c r="M41" s="101">
        <f>'[1]12'!AA$1311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'[1]12'!C$1312</f>
        <v>0</v>
      </c>
      <c r="F42" s="101">
        <f>'[1]12'!D$1312</f>
        <v>0</v>
      </c>
      <c r="G42" s="101">
        <f>'[1]12'!E$1312</f>
        <v>0</v>
      </c>
      <c r="H42" s="102">
        <f>'[1]12'!F$1312</f>
        <v>0</v>
      </c>
      <c r="I42" s="101">
        <f>'[1]12'!G$1312</f>
        <v>0</v>
      </c>
      <c r="J42" s="103">
        <f>'[1]12'!H$1312</f>
        <v>0</v>
      </c>
      <c r="K42" s="101">
        <f>'[1]12'!P$1312</f>
        <v>0</v>
      </c>
      <c r="L42" s="101">
        <f>'[1]12'!Y$1312</f>
        <v>0</v>
      </c>
      <c r="M42" s="101">
        <f>'[1]12'!AA$1312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'[1]12'!C$1313</f>
        <v>0</v>
      </c>
      <c r="F43" s="101">
        <f>'[1]12'!D$1313</f>
        <v>0</v>
      </c>
      <c r="G43" s="101">
        <f>'[1]12'!E$1313</f>
        <v>0</v>
      </c>
      <c r="H43" s="102">
        <f>'[1]12'!F$1313</f>
        <v>0</v>
      </c>
      <c r="I43" s="101">
        <f>'[1]12'!G$1313</f>
        <v>0</v>
      </c>
      <c r="J43" s="103">
        <f>'[1]12'!H$1313</f>
        <v>0</v>
      </c>
      <c r="K43" s="101">
        <f>'[1]12'!P$1313</f>
        <v>0</v>
      </c>
      <c r="L43" s="101">
        <f>'[1]12'!Y$1313</f>
        <v>0</v>
      </c>
      <c r="M43" s="101">
        <f>'[1]12'!AA$1313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'[1]12'!C$1314</f>
        <v>0</v>
      </c>
      <c r="F44" s="101">
        <f>'[1]12'!D$1314</f>
        <v>0</v>
      </c>
      <c r="G44" s="101">
        <f>'[1]12'!E$1314</f>
        <v>0</v>
      </c>
      <c r="H44" s="102">
        <f>'[1]12'!F$1314</f>
        <v>0</v>
      </c>
      <c r="I44" s="101">
        <f>'[1]12'!G$1314</f>
        <v>0</v>
      </c>
      <c r="J44" s="103">
        <f>'[1]12'!H$1314</f>
        <v>0</v>
      </c>
      <c r="K44" s="101">
        <f>'[1]12'!P$1314</f>
        <v>0</v>
      </c>
      <c r="L44" s="101">
        <f>'[1]12'!Y$1314</f>
        <v>0</v>
      </c>
      <c r="M44" s="101">
        <f>'[1]12'!AA$1314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'[1]12'!C$1315</f>
        <v>0</v>
      </c>
      <c r="F45" s="101">
        <f>'[1]12'!D$1315</f>
        <v>0</v>
      </c>
      <c r="G45" s="101">
        <f>'[1]12'!E$1315</f>
        <v>0</v>
      </c>
      <c r="H45" s="102">
        <f>'[1]12'!F$1315</f>
        <v>0</v>
      </c>
      <c r="I45" s="101">
        <f>'[1]12'!G$1315</f>
        <v>0</v>
      </c>
      <c r="J45" s="103">
        <f>'[1]12'!H$1315</f>
        <v>0</v>
      </c>
      <c r="K45" s="101">
        <f>'[1]12'!P$1315</f>
        <v>0</v>
      </c>
      <c r="L45" s="101">
        <f>'[1]12'!Y$1315</f>
        <v>0</v>
      </c>
      <c r="M45" s="101">
        <f>'[1]12'!AA$1315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'[1]12'!C$1316</f>
        <v>0</v>
      </c>
      <c r="F46" s="94">
        <f>'[1]12'!D$1316</f>
        <v>0</v>
      </c>
      <c r="G46" s="94">
        <f>'[1]12'!E$1316</f>
        <v>0</v>
      </c>
      <c r="H46" s="95">
        <f>'[1]12'!F$1316</f>
        <v>0</v>
      </c>
      <c r="I46" s="94">
        <f>'[1]12'!G$1316</f>
        <v>0</v>
      </c>
      <c r="J46" s="96">
        <f>'[1]12'!H$1316</f>
        <v>0</v>
      </c>
      <c r="K46" s="94">
        <f>'[1]12'!P$1316</f>
        <v>0</v>
      </c>
      <c r="L46" s="94">
        <f>'[1]12'!Y$1316</f>
        <v>0</v>
      </c>
      <c r="M46" s="94">
        <f>'[1]12'!AA$1316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'[1]12'!C$1318</f>
        <v>0</v>
      </c>
      <c r="F48" s="88">
        <f>'[1]12'!D$1318</f>
        <v>0</v>
      </c>
      <c r="G48" s="88">
        <f>'[1]12'!E$1318</f>
        <v>0</v>
      </c>
      <c r="H48" s="89">
        <f>'[1]12'!F$1318</f>
        <v>0</v>
      </c>
      <c r="I48" s="88">
        <f>'[1]12'!G$1318</f>
        <v>0</v>
      </c>
      <c r="J48" s="90">
        <f>'[1]12'!H$1318</f>
        <v>0</v>
      </c>
      <c r="K48" s="88">
        <f>'[1]12'!P$1318</f>
        <v>0</v>
      </c>
      <c r="L48" s="88">
        <f>'[1]12'!Y$1318</f>
        <v>0</v>
      </c>
      <c r="M48" s="88">
        <f>'[1]12'!AA$1318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'[1]12'!C$1319</f>
        <v>0</v>
      </c>
      <c r="F49" s="94">
        <f>'[1]12'!D$1319</f>
        <v>0</v>
      </c>
      <c r="G49" s="94">
        <f>'[1]12'!E$1319</f>
        <v>0</v>
      </c>
      <c r="H49" s="95">
        <f>'[1]12'!F$1319</f>
        <v>0</v>
      </c>
      <c r="I49" s="94">
        <f>'[1]12'!G$1319</f>
        <v>0</v>
      </c>
      <c r="J49" s="96">
        <f>'[1]12'!H$1319</f>
        <v>0</v>
      </c>
      <c r="K49" s="94">
        <f>'[1]12'!P$1319</f>
        <v>0</v>
      </c>
      <c r="L49" s="94">
        <f>'[1]12'!Y$1319</f>
        <v>0</v>
      </c>
      <c r="M49" s="94">
        <f>'[1]12'!AA$1319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'[1]12'!C$1323</f>
        <v>0</v>
      </c>
      <c r="F54" s="88">
        <f>'[1]12'!D$1323</f>
        <v>0</v>
      </c>
      <c r="G54" s="88">
        <f>'[1]12'!E$1323</f>
        <v>0</v>
      </c>
      <c r="H54" s="89">
        <f>'[1]12'!F$1323</f>
        <v>0</v>
      </c>
      <c r="I54" s="88">
        <f>'[1]12'!G$1323</f>
        <v>0</v>
      </c>
      <c r="J54" s="90">
        <f>'[1]12'!H$1323</f>
        <v>0</v>
      </c>
      <c r="K54" s="88">
        <f>'[1]12'!P$1323</f>
        <v>0</v>
      </c>
      <c r="L54" s="88">
        <f>'[1]12'!Y$1323</f>
        <v>0</v>
      </c>
      <c r="M54" s="88">
        <f>'[1]12'!AA$1323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'[1]12'!C$1324</f>
        <v>0</v>
      </c>
      <c r="F55" s="94">
        <f>'[1]12'!D$1324</f>
        <v>0</v>
      </c>
      <c r="G55" s="94">
        <f>'[1]12'!E$1324</f>
        <v>0</v>
      </c>
      <c r="H55" s="95">
        <f>'[1]12'!F$1324</f>
        <v>0</v>
      </c>
      <c r="I55" s="94">
        <f>'[1]12'!G$1324</f>
        <v>0</v>
      </c>
      <c r="J55" s="96">
        <f>'[1]12'!H$1324</f>
        <v>0</v>
      </c>
      <c r="K55" s="94">
        <f>'[1]12'!P$1324</f>
        <v>0</v>
      </c>
      <c r="L55" s="94">
        <f>'[1]12'!Y$1324</f>
        <v>0</v>
      </c>
      <c r="M55" s="94">
        <f>'[1]12'!AA$1324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'[1]12'!C$1326</f>
        <v>0</v>
      </c>
      <c r="F57" s="88">
        <f>'[1]12'!D$1326</f>
        <v>0</v>
      </c>
      <c r="G57" s="88">
        <f>'[1]12'!E$1326</f>
        <v>0</v>
      </c>
      <c r="H57" s="89">
        <f>'[1]12'!F$1326</f>
        <v>0</v>
      </c>
      <c r="I57" s="88">
        <f>'[1]12'!G$1326</f>
        <v>0</v>
      </c>
      <c r="J57" s="90">
        <f>'[1]12'!H$1326</f>
        <v>0</v>
      </c>
      <c r="K57" s="88">
        <f>'[1]12'!P$1326</f>
        <v>0</v>
      </c>
      <c r="L57" s="88">
        <f>'[1]12'!Y$1326</f>
        <v>0</v>
      </c>
      <c r="M57" s="88">
        <f>'[1]12'!AA$1326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'[1]12'!C$1327</f>
        <v>0</v>
      </c>
      <c r="F58" s="94">
        <f>'[1]12'!D$1327</f>
        <v>0</v>
      </c>
      <c r="G58" s="94">
        <f>'[1]12'!E$1327</f>
        <v>0</v>
      </c>
      <c r="H58" s="95">
        <f>'[1]12'!F$1327</f>
        <v>0</v>
      </c>
      <c r="I58" s="94">
        <f>'[1]12'!G$1327</f>
        <v>0</v>
      </c>
      <c r="J58" s="96">
        <f>'[1]12'!H$1327</f>
        <v>0</v>
      </c>
      <c r="K58" s="94">
        <f>'[1]12'!P$1327</f>
        <v>0</v>
      </c>
      <c r="L58" s="94">
        <f>'[1]12'!Y$1327</f>
        <v>0</v>
      </c>
      <c r="M58" s="94">
        <f>'[1]12'!AA$1327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'[1]12'!C$1329</f>
        <v>0</v>
      </c>
      <c r="F60" s="88">
        <f>'[1]12'!D$1329</f>
        <v>0</v>
      </c>
      <c r="G60" s="88">
        <f>'[1]12'!E$1329</f>
        <v>0</v>
      </c>
      <c r="H60" s="89">
        <f>'[1]12'!F$1329</f>
        <v>0</v>
      </c>
      <c r="I60" s="88">
        <f>'[1]12'!G$1329</f>
        <v>0</v>
      </c>
      <c r="J60" s="90">
        <f>'[1]12'!H$1329</f>
        <v>0</v>
      </c>
      <c r="K60" s="88">
        <f>'[1]12'!P$1329</f>
        <v>0</v>
      </c>
      <c r="L60" s="88">
        <f>'[1]12'!Y$1329</f>
        <v>0</v>
      </c>
      <c r="M60" s="88">
        <f>'[1]12'!AA$1329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'[1]12'!C$1330</f>
        <v>0</v>
      </c>
      <c r="F61" s="94">
        <f>'[1]12'!D$1330</f>
        <v>0</v>
      </c>
      <c r="G61" s="94">
        <f>'[1]12'!E$1330</f>
        <v>0</v>
      </c>
      <c r="H61" s="95">
        <f>'[1]12'!F$1330</f>
        <v>0</v>
      </c>
      <c r="I61" s="94">
        <f>'[1]12'!G$1330</f>
        <v>0</v>
      </c>
      <c r="J61" s="96">
        <f>'[1]12'!H$1330</f>
        <v>0</v>
      </c>
      <c r="K61" s="94">
        <f>'[1]12'!P$1330</f>
        <v>0</v>
      </c>
      <c r="L61" s="94">
        <f>'[1]12'!Y$1330</f>
        <v>0</v>
      </c>
      <c r="M61" s="94">
        <f>'[1]12'!AA$1330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'[1]12'!C$1331</f>
        <v>0</v>
      </c>
      <c r="F62" s="101">
        <f>'[1]12'!D$1331</f>
        <v>0</v>
      </c>
      <c r="G62" s="101">
        <f>'[1]12'!E$1331</f>
        <v>0</v>
      </c>
      <c r="H62" s="102">
        <f>'[1]12'!F$1331</f>
        <v>0</v>
      </c>
      <c r="I62" s="101">
        <f>'[1]12'!G$1331</f>
        <v>0</v>
      </c>
      <c r="J62" s="103">
        <f>'[1]12'!H$1331</f>
        <v>0</v>
      </c>
      <c r="K62" s="101">
        <f>'[1]12'!P$1331</f>
        <v>0</v>
      </c>
      <c r="L62" s="101">
        <f>'[1]12'!Y$1331</f>
        <v>0</v>
      </c>
      <c r="M62" s="101">
        <f>'[1]12'!AA$1331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'[1]12'!C$1332</f>
        <v>0</v>
      </c>
      <c r="F63" s="101">
        <f>'[1]12'!D$1332</f>
        <v>0</v>
      </c>
      <c r="G63" s="101">
        <f>'[1]12'!E$1332</f>
        <v>0</v>
      </c>
      <c r="H63" s="102">
        <f>'[1]12'!F$1332</f>
        <v>0</v>
      </c>
      <c r="I63" s="101">
        <f>'[1]12'!G$1332</f>
        <v>0</v>
      </c>
      <c r="J63" s="103">
        <f>'[1]12'!H$1332</f>
        <v>0</v>
      </c>
      <c r="K63" s="101">
        <f>'[1]12'!P$1332</f>
        <v>0</v>
      </c>
      <c r="L63" s="101">
        <f>'[1]12'!Y$1332</f>
        <v>0</v>
      </c>
      <c r="M63" s="101">
        <f>'[1]12'!AA$1332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'[1]12'!C$1335</f>
        <v>0</v>
      </c>
      <c r="F66" s="88">
        <f>'[1]12'!D$1335</f>
        <v>0</v>
      </c>
      <c r="G66" s="88">
        <f>'[1]12'!E$1335</f>
        <v>0</v>
      </c>
      <c r="H66" s="89">
        <f>'[1]12'!F$1335</f>
        <v>0</v>
      </c>
      <c r="I66" s="88">
        <f>'[1]12'!G$1335</f>
        <v>0</v>
      </c>
      <c r="J66" s="90">
        <f>'[1]12'!H$1335</f>
        <v>0</v>
      </c>
      <c r="K66" s="88">
        <f>'[1]12'!P$1335</f>
        <v>0</v>
      </c>
      <c r="L66" s="88">
        <f>'[1]12'!Y$1335</f>
        <v>0</v>
      </c>
      <c r="M66" s="90">
        <f>'[1]12'!AA$1335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'[1]12'!C$1336</f>
        <v>0</v>
      </c>
      <c r="F67" s="94">
        <f>'[1]12'!D$1336</f>
        <v>0</v>
      </c>
      <c r="G67" s="94">
        <f>'[1]12'!E$1336</f>
        <v>0</v>
      </c>
      <c r="H67" s="95">
        <f>'[1]12'!F$1336</f>
        <v>0</v>
      </c>
      <c r="I67" s="94">
        <f>'[1]12'!G$1336</f>
        <v>0</v>
      </c>
      <c r="J67" s="96">
        <f>'[1]12'!H$1336</f>
        <v>0</v>
      </c>
      <c r="K67" s="94">
        <f>'[1]12'!P$1336</f>
        <v>0</v>
      </c>
      <c r="L67" s="94">
        <f>'[1]12'!Y$1336</f>
        <v>0</v>
      </c>
      <c r="M67" s="96">
        <f>'[1]12'!AA$1336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'[1]12'!C$1338</f>
        <v>0</v>
      </c>
      <c r="F69" s="88">
        <f>'[1]12'!D$1338</f>
        <v>0</v>
      </c>
      <c r="G69" s="88">
        <f>'[1]12'!E$1338</f>
        <v>0</v>
      </c>
      <c r="H69" s="89">
        <f>'[1]12'!F$1338</f>
        <v>0</v>
      </c>
      <c r="I69" s="88">
        <f>'[1]12'!G$1338</f>
        <v>0</v>
      </c>
      <c r="J69" s="90">
        <f>'[1]12'!H$1338</f>
        <v>0</v>
      </c>
      <c r="K69" s="88">
        <f>'[1]12'!P$1338</f>
        <v>0</v>
      </c>
      <c r="L69" s="88">
        <f>'[1]12'!Y$1338</f>
        <v>0</v>
      </c>
      <c r="M69" s="90">
        <f>'[1]12'!AA$1338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'[1]12'!C$1339</f>
        <v>0</v>
      </c>
      <c r="F70" s="94">
        <f>'[1]12'!D$1339</f>
        <v>0</v>
      </c>
      <c r="G70" s="94">
        <f>'[1]12'!E$1339</f>
        <v>0</v>
      </c>
      <c r="H70" s="95">
        <f>'[1]12'!F$1339</f>
        <v>0</v>
      </c>
      <c r="I70" s="94">
        <f>'[1]12'!G$1339</f>
        <v>0</v>
      </c>
      <c r="J70" s="96">
        <f>'[1]12'!H$1339</f>
        <v>0</v>
      </c>
      <c r="K70" s="94">
        <f>'[1]12'!P$1339</f>
        <v>0</v>
      </c>
      <c r="L70" s="94">
        <f>'[1]12'!Y$1339</f>
        <v>0</v>
      </c>
      <c r="M70" s="96">
        <f>'[1]12'!AA$1339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'[1]12'!C$1340</f>
        <v>0</v>
      </c>
      <c r="F72" s="101">
        <f>'[1]12'!D$1340</f>
        <v>0</v>
      </c>
      <c r="G72" s="101">
        <f>'[1]12'!E$1340</f>
        <v>0</v>
      </c>
      <c r="H72" s="102">
        <f>'[1]12'!F$1340</f>
        <v>0</v>
      </c>
      <c r="I72" s="101">
        <f>'[1]12'!G$1340</f>
        <v>0</v>
      </c>
      <c r="J72" s="103">
        <f>'[1]12'!H$1340</f>
        <v>0</v>
      </c>
      <c r="K72" s="101">
        <f>'[1]12'!P$1340</f>
        <v>0</v>
      </c>
      <c r="L72" s="101">
        <f>'[1]12'!Y$1340</f>
        <v>0</v>
      </c>
      <c r="M72" s="101">
        <f>'[1]12'!AA$1340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'[1]12'!C$1342</f>
        <v>0</v>
      </c>
      <c r="F74" s="88">
        <f>'[1]12'!D$1342</f>
        <v>0</v>
      </c>
      <c r="G74" s="88">
        <f>'[1]12'!E$1342</f>
        <v>0</v>
      </c>
      <c r="H74" s="89">
        <f>'[1]12'!F$1342</f>
        <v>0</v>
      </c>
      <c r="I74" s="88">
        <f>'[1]12'!G$1342</f>
        <v>0</v>
      </c>
      <c r="J74" s="90">
        <f>'[1]12'!H$1342</f>
        <v>0</v>
      </c>
      <c r="K74" s="88">
        <f>'[1]12'!P$1342</f>
        <v>0</v>
      </c>
      <c r="L74" s="88">
        <f>'[1]12'!Y$1342</f>
        <v>0</v>
      </c>
      <c r="M74" s="88">
        <f>'[1]12'!AA$1342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'[1]12'!C$1343</f>
        <v>0</v>
      </c>
      <c r="F75" s="94">
        <f>'[1]12'!D$1343</f>
        <v>0</v>
      </c>
      <c r="G75" s="94">
        <f>'[1]12'!E$1343</f>
        <v>0</v>
      </c>
      <c r="H75" s="95">
        <f>'[1]12'!F$1343</f>
        <v>0</v>
      </c>
      <c r="I75" s="94">
        <f>'[1]12'!G$1343</f>
        <v>0</v>
      </c>
      <c r="J75" s="96">
        <f>'[1]12'!H$1343</f>
        <v>0</v>
      </c>
      <c r="K75" s="94">
        <f>'[1]12'!P$1343</f>
        <v>0</v>
      </c>
      <c r="L75" s="94">
        <f>'[1]12'!Y$1343</f>
        <v>0</v>
      </c>
      <c r="M75" s="94">
        <f>'[1]12'!AA$1343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'[1]12'!C$1346</f>
        <v>0</v>
      </c>
      <c r="F79" s="88">
        <f>'[1]12'!D$1346</f>
        <v>0</v>
      </c>
      <c r="G79" s="88">
        <f>'[1]12'!E$1346</f>
        <v>0</v>
      </c>
      <c r="H79" s="89">
        <f>'[1]12'!F$1346</f>
        <v>0</v>
      </c>
      <c r="I79" s="88">
        <f>'[1]12'!G$1346</f>
        <v>0</v>
      </c>
      <c r="J79" s="90">
        <f>'[1]12'!H$1346</f>
        <v>0</v>
      </c>
      <c r="K79" s="88">
        <f>'[1]12'!P$1346</f>
        <v>0</v>
      </c>
      <c r="L79" s="88">
        <f>'[1]12'!Y$1346</f>
        <v>0</v>
      </c>
      <c r="M79" s="88">
        <f>'[1]12'!AA$1346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'[1]12'!C$1347</f>
        <v>0</v>
      </c>
      <c r="F80" s="94">
        <f>'[1]12'!D$1347</f>
        <v>0</v>
      </c>
      <c r="G80" s="94">
        <f>'[1]12'!E$1347</f>
        <v>0</v>
      </c>
      <c r="H80" s="95">
        <f>'[1]12'!F$1347</f>
        <v>0</v>
      </c>
      <c r="I80" s="94">
        <f>'[1]12'!G$1347</f>
        <v>0</v>
      </c>
      <c r="J80" s="96">
        <f>'[1]12'!H$1347</f>
        <v>0</v>
      </c>
      <c r="K80" s="94">
        <f>'[1]12'!P$1347</f>
        <v>0</v>
      </c>
      <c r="L80" s="94">
        <f>'[1]12'!Y$1347</f>
        <v>0</v>
      </c>
      <c r="M80" s="94">
        <f>'[1]12'!AA$1347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'[1]12'!C$1349</f>
        <v>0</v>
      </c>
      <c r="F82" s="88">
        <f>'[1]12'!D$1349</f>
        <v>0</v>
      </c>
      <c r="G82" s="88">
        <f>'[1]12'!E$1349</f>
        <v>0</v>
      </c>
      <c r="H82" s="89">
        <f>'[1]12'!F$1349</f>
        <v>0</v>
      </c>
      <c r="I82" s="88">
        <f>'[1]12'!G$1349</f>
        <v>0</v>
      </c>
      <c r="J82" s="90">
        <f>'[1]12'!H$1349</f>
        <v>0</v>
      </c>
      <c r="K82" s="88">
        <f>'[1]12'!P$1349</f>
        <v>0</v>
      </c>
      <c r="L82" s="88">
        <f>'[1]12'!Y$1349</f>
        <v>0</v>
      </c>
      <c r="M82" s="88">
        <f>'[1]12'!AA$1349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'[1]12'!C$1350</f>
        <v>0</v>
      </c>
      <c r="F83" s="94">
        <f>'[1]12'!D$1350</f>
        <v>0</v>
      </c>
      <c r="G83" s="94">
        <f>'[1]12'!E$1350</f>
        <v>0</v>
      </c>
      <c r="H83" s="95">
        <f>'[1]12'!F$1350</f>
        <v>0</v>
      </c>
      <c r="I83" s="94">
        <f>'[1]12'!G$1350</f>
        <v>0</v>
      </c>
      <c r="J83" s="96">
        <f>'[1]12'!H$1350</f>
        <v>0</v>
      </c>
      <c r="K83" s="94">
        <f>'[1]12'!P$1350</f>
        <v>0</v>
      </c>
      <c r="L83" s="94">
        <f>'[1]12'!Y$1350</f>
        <v>0</v>
      </c>
      <c r="M83" s="94">
        <f>'[1]12'!AA$1350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'[1]12'!C$1351</f>
        <v>0</v>
      </c>
      <c r="F84" s="101">
        <f>'[1]12'!D$1351</f>
        <v>0</v>
      </c>
      <c r="G84" s="101">
        <f>'[1]12'!E$1351</f>
        <v>0</v>
      </c>
      <c r="H84" s="102">
        <f>'[1]12'!F$1351</f>
        <v>0</v>
      </c>
      <c r="I84" s="101">
        <f>'[1]12'!G$1351</f>
        <v>0</v>
      </c>
      <c r="J84" s="103">
        <f>'[1]12'!H$1351</f>
        <v>0</v>
      </c>
      <c r="K84" s="101">
        <f>'[1]12'!P$1351</f>
        <v>0</v>
      </c>
      <c r="L84" s="101">
        <f>'[1]12'!Y$1351</f>
        <v>0</v>
      </c>
      <c r="M84" s="101">
        <f>'[1]12'!AA$1351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'[1]12'!C$1352</f>
        <v>0</v>
      </c>
      <c r="F85" s="101">
        <f>'[1]12'!D$1352</f>
        <v>0</v>
      </c>
      <c r="G85" s="101">
        <f>'[1]12'!E$1352</f>
        <v>0</v>
      </c>
      <c r="H85" s="102">
        <f>'[1]12'!F$1352</f>
        <v>0</v>
      </c>
      <c r="I85" s="101">
        <f>'[1]12'!G$1352</f>
        <v>0</v>
      </c>
      <c r="J85" s="103">
        <f>'[1]12'!H$1352</f>
        <v>0</v>
      </c>
      <c r="K85" s="101">
        <f>'[1]12'!P$1352</f>
        <v>0</v>
      </c>
      <c r="L85" s="101">
        <f>'[1]12'!Y$1352</f>
        <v>0</v>
      </c>
      <c r="M85" s="101">
        <f>'[1]12'!AA$1352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'[1]12'!C$1353</f>
        <v>0</v>
      </c>
      <c r="F86" s="101">
        <f>'[1]12'!D$1353</f>
        <v>0</v>
      </c>
      <c r="G86" s="101">
        <f>'[1]12'!E$1353</f>
        <v>0</v>
      </c>
      <c r="H86" s="102">
        <f>'[1]12'!F$1353</f>
        <v>0</v>
      </c>
      <c r="I86" s="101">
        <f>'[1]12'!G$1353</f>
        <v>0</v>
      </c>
      <c r="J86" s="103">
        <f>'[1]12'!H$1353</f>
        <v>0</v>
      </c>
      <c r="K86" s="101">
        <f>'[1]12'!P$1353</f>
        <v>0</v>
      </c>
      <c r="L86" s="101">
        <f>'[1]12'!Y$1353</f>
        <v>0</v>
      </c>
      <c r="M86" s="101">
        <f>'[1]12'!AA$1353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'[1]12'!C$1354</f>
        <v>0</v>
      </c>
      <c r="F87" s="101">
        <f>'[1]12'!D$1354</f>
        <v>0</v>
      </c>
      <c r="G87" s="101">
        <f>'[1]12'!E$1354</f>
        <v>0</v>
      </c>
      <c r="H87" s="102">
        <f>'[1]12'!F$1354</f>
        <v>0</v>
      </c>
      <c r="I87" s="101">
        <f>'[1]12'!G$1354</f>
        <v>0</v>
      </c>
      <c r="J87" s="103">
        <f>'[1]12'!H$1354</f>
        <v>0</v>
      </c>
      <c r="K87" s="101">
        <f>'[1]12'!P$1354</f>
        <v>0</v>
      </c>
      <c r="L87" s="101">
        <f>'[1]12'!Y$1354</f>
        <v>0</v>
      </c>
      <c r="M87" s="101">
        <f>'[1]12'!AA$1354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'[1]12'!C$1355</f>
        <v>0</v>
      </c>
      <c r="F88" s="101">
        <f>'[1]12'!D$1355</f>
        <v>0</v>
      </c>
      <c r="G88" s="101">
        <f>'[1]12'!E$1355</f>
        <v>0</v>
      </c>
      <c r="H88" s="102">
        <f>'[1]12'!F$1355</f>
        <v>0</v>
      </c>
      <c r="I88" s="101">
        <f>'[1]12'!G$1355</f>
        <v>0</v>
      </c>
      <c r="J88" s="103">
        <f>'[1]12'!H$1355</f>
        <v>0</v>
      </c>
      <c r="K88" s="101">
        <f>'[1]12'!P$1355</f>
        <v>0</v>
      </c>
      <c r="L88" s="101">
        <f>'[1]12'!Y$1355</f>
        <v>0</v>
      </c>
      <c r="M88" s="101">
        <f>'[1]12'!AA$1355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'[1]12'!C$1356</f>
        <v>0</v>
      </c>
      <c r="F90" s="74">
        <f>'[1]12'!D$1356</f>
        <v>0</v>
      </c>
      <c r="G90" s="74">
        <f>'[1]12'!E$1356</f>
        <v>0</v>
      </c>
      <c r="H90" s="75">
        <f>'[1]12'!F$1356</f>
        <v>0</v>
      </c>
      <c r="I90" s="74">
        <f>'[1]12'!G$1356</f>
        <v>0</v>
      </c>
      <c r="J90" s="76">
        <f>'[1]12'!H$1356</f>
        <v>0</v>
      </c>
      <c r="K90" s="74">
        <f>'[1]12'!P$1356</f>
        <v>0</v>
      </c>
      <c r="L90" s="74">
        <f>'[1]12'!Y$1356</f>
        <v>0</v>
      </c>
      <c r="M90" s="74">
        <f>'[1]12'!AA$1356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'[1]12'!C$1426</f>
        <v>0</v>
      </c>
      <c r="F6" s="88">
        <f>'[1]12'!D$1426</f>
        <v>0</v>
      </c>
      <c r="G6" s="88">
        <f>'[1]12'!E$1426</f>
        <v>0</v>
      </c>
      <c r="H6" s="89">
        <f>'[1]12'!F$1426</f>
        <v>0</v>
      </c>
      <c r="I6" s="88">
        <f>'[1]12'!G$1426</f>
        <v>0</v>
      </c>
      <c r="J6" s="90">
        <f>'[1]12'!H$1426</f>
        <v>0</v>
      </c>
      <c r="K6" s="88">
        <f>'[1]12'!P$1426</f>
        <v>0</v>
      </c>
      <c r="L6" s="88">
        <f>'[1]12'!Y$1426</f>
        <v>0</v>
      </c>
      <c r="M6" s="88">
        <f>'[1]12'!AA$1426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'[1]12'!C$1427</f>
        <v>0</v>
      </c>
      <c r="F7" s="94">
        <f>'[1]12'!D$1427</f>
        <v>0</v>
      </c>
      <c r="G7" s="94">
        <f>'[1]12'!E$1427</f>
        <v>0</v>
      </c>
      <c r="H7" s="95">
        <f>'[1]12'!F$1427</f>
        <v>0</v>
      </c>
      <c r="I7" s="94">
        <f>'[1]12'!G$1427</f>
        <v>0</v>
      </c>
      <c r="J7" s="96">
        <f>'[1]12'!H$1427</f>
        <v>0</v>
      </c>
      <c r="K7" s="94">
        <f>'[1]12'!P$1427</f>
        <v>0</v>
      </c>
      <c r="L7" s="94">
        <f>'[1]12'!Y$1427</f>
        <v>0</v>
      </c>
      <c r="M7" s="94">
        <f>'[1]12'!AA$1427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'[1]12'!C$1429</f>
        <v>0</v>
      </c>
      <c r="F9" s="88">
        <f>'[1]12'!D$1429</f>
        <v>0</v>
      </c>
      <c r="G9" s="88">
        <f>'[1]12'!E$1429</f>
        <v>0</v>
      </c>
      <c r="H9" s="89">
        <f>'[1]12'!F$1429</f>
        <v>0</v>
      </c>
      <c r="I9" s="88">
        <f>'[1]12'!G$1429</f>
        <v>0</v>
      </c>
      <c r="J9" s="90">
        <f>'[1]12'!H$1429</f>
        <v>0</v>
      </c>
      <c r="K9" s="88">
        <f>'[1]12'!P$1429</f>
        <v>0</v>
      </c>
      <c r="L9" s="88">
        <f>'[1]12'!Y$1429</f>
        <v>0</v>
      </c>
      <c r="M9" s="88">
        <f>'[1]12'!AA$1429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'[1]12'!C$1430</f>
        <v>0</v>
      </c>
      <c r="F10" s="101">
        <f>'[1]12'!D$1430</f>
        <v>0</v>
      </c>
      <c r="G10" s="101">
        <f>'[1]12'!E$1430</f>
        <v>0</v>
      </c>
      <c r="H10" s="102">
        <f>'[1]12'!F$1430</f>
        <v>0</v>
      </c>
      <c r="I10" s="101">
        <f>'[1]12'!G$1430</f>
        <v>0</v>
      </c>
      <c r="J10" s="103">
        <f>'[1]12'!H$1430</f>
        <v>0</v>
      </c>
      <c r="K10" s="101">
        <f>'[1]12'!P$1430</f>
        <v>0</v>
      </c>
      <c r="L10" s="101">
        <f>'[1]12'!Y$1430</f>
        <v>0</v>
      </c>
      <c r="M10" s="101">
        <f>'[1]12'!AA$1430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'[1]12'!C$1431</f>
        <v>0</v>
      </c>
      <c r="F11" s="101">
        <f>'[1]12'!D$1431</f>
        <v>0</v>
      </c>
      <c r="G11" s="101">
        <f>'[1]12'!E$1431</f>
        <v>0</v>
      </c>
      <c r="H11" s="102">
        <f>'[1]12'!F$1431</f>
        <v>0</v>
      </c>
      <c r="I11" s="101">
        <f>'[1]12'!G$1431</f>
        <v>0</v>
      </c>
      <c r="J11" s="103">
        <f>'[1]12'!H$1431</f>
        <v>0</v>
      </c>
      <c r="K11" s="101">
        <f>'[1]12'!P$1431</f>
        <v>0</v>
      </c>
      <c r="L11" s="101">
        <f>'[1]12'!Y$1431</f>
        <v>0</v>
      </c>
      <c r="M11" s="101">
        <f>'[1]12'!AA$1431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'[1]12'!C$1432</f>
        <v>0</v>
      </c>
      <c r="F12" s="101">
        <f>'[1]12'!D$1432</f>
        <v>0</v>
      </c>
      <c r="G12" s="101">
        <f>'[1]12'!E$1432</f>
        <v>0</v>
      </c>
      <c r="H12" s="102">
        <f>'[1]12'!F$1432</f>
        <v>0</v>
      </c>
      <c r="I12" s="101">
        <f>'[1]12'!G$1432</f>
        <v>0</v>
      </c>
      <c r="J12" s="103">
        <f>'[1]12'!H$1432</f>
        <v>0</v>
      </c>
      <c r="K12" s="101">
        <f>'[1]12'!P$1432</f>
        <v>0</v>
      </c>
      <c r="L12" s="101">
        <f>'[1]12'!Y$1432</f>
        <v>0</v>
      </c>
      <c r="M12" s="101">
        <f>'[1]12'!AA$1432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'[1]12'!C$1433</f>
        <v>0</v>
      </c>
      <c r="F13" s="101">
        <f>'[1]12'!D$1433</f>
        <v>0</v>
      </c>
      <c r="G13" s="101">
        <f>'[1]12'!E$1433</f>
        <v>0</v>
      </c>
      <c r="H13" s="102">
        <f>'[1]12'!F$1433</f>
        <v>0</v>
      </c>
      <c r="I13" s="101">
        <f>'[1]12'!G$1433</f>
        <v>0</v>
      </c>
      <c r="J13" s="103">
        <f>'[1]12'!H$1433</f>
        <v>0</v>
      </c>
      <c r="K13" s="101">
        <f>'[1]12'!P$1433</f>
        <v>0</v>
      </c>
      <c r="L13" s="101">
        <f>'[1]12'!Y$1433</f>
        <v>0</v>
      </c>
      <c r="M13" s="101">
        <f>'[1]12'!AA$1433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'[1]12'!C$1434</f>
        <v>0</v>
      </c>
      <c r="F14" s="101">
        <f>'[1]12'!D$1434</f>
        <v>0</v>
      </c>
      <c r="G14" s="101">
        <f>'[1]12'!E$1434</f>
        <v>0</v>
      </c>
      <c r="H14" s="102">
        <f>'[1]12'!F$1434</f>
        <v>0</v>
      </c>
      <c r="I14" s="101">
        <f>'[1]12'!G$1434</f>
        <v>0</v>
      </c>
      <c r="J14" s="103">
        <f>'[1]12'!H$1434</f>
        <v>0</v>
      </c>
      <c r="K14" s="101">
        <f>'[1]12'!P$1434</f>
        <v>0</v>
      </c>
      <c r="L14" s="101">
        <f>'[1]12'!Y$1434</f>
        <v>0</v>
      </c>
      <c r="M14" s="101">
        <f>'[1]12'!AA$1434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'[1]12'!C$1435</f>
        <v>0</v>
      </c>
      <c r="F15" s="101">
        <f>'[1]12'!D$1435</f>
        <v>0</v>
      </c>
      <c r="G15" s="101">
        <f>'[1]12'!E$1435</f>
        <v>0</v>
      </c>
      <c r="H15" s="102">
        <f>'[1]12'!F$1435</f>
        <v>0</v>
      </c>
      <c r="I15" s="101">
        <f>'[1]12'!G$1435</f>
        <v>0</v>
      </c>
      <c r="J15" s="103">
        <f>'[1]12'!H$1435</f>
        <v>0</v>
      </c>
      <c r="K15" s="101">
        <f>'[1]12'!P$1435</f>
        <v>0</v>
      </c>
      <c r="L15" s="101">
        <f>'[1]12'!Y$1435</f>
        <v>0</v>
      </c>
      <c r="M15" s="101">
        <f>'[1]12'!AA$1435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'[1]12'!C$1436</f>
        <v>0</v>
      </c>
      <c r="F16" s="101">
        <f>'[1]12'!D$1436</f>
        <v>0</v>
      </c>
      <c r="G16" s="101">
        <f>'[1]12'!E$1436</f>
        <v>0</v>
      </c>
      <c r="H16" s="102">
        <f>'[1]12'!F$1436</f>
        <v>0</v>
      </c>
      <c r="I16" s="101">
        <f>'[1]12'!G$1436</f>
        <v>0</v>
      </c>
      <c r="J16" s="103">
        <f>'[1]12'!H$1436</f>
        <v>0</v>
      </c>
      <c r="K16" s="101">
        <f>'[1]12'!P$1436</f>
        <v>0</v>
      </c>
      <c r="L16" s="101">
        <f>'[1]12'!Y$1436</f>
        <v>0</v>
      </c>
      <c r="M16" s="101">
        <f>'[1]12'!AA$1436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'[1]12'!C$1437</f>
        <v>0</v>
      </c>
      <c r="F17" s="101">
        <f>'[1]12'!D$1437</f>
        <v>0</v>
      </c>
      <c r="G17" s="101">
        <f>'[1]12'!E$1437</f>
        <v>0</v>
      </c>
      <c r="H17" s="102">
        <f>'[1]12'!F$1437</f>
        <v>0</v>
      </c>
      <c r="I17" s="101">
        <f>'[1]12'!G$1437</f>
        <v>0</v>
      </c>
      <c r="J17" s="103">
        <f>'[1]12'!H$1437</f>
        <v>0</v>
      </c>
      <c r="K17" s="101">
        <f>'[1]12'!P$1437</f>
        <v>0</v>
      </c>
      <c r="L17" s="101">
        <f>'[1]12'!Y$1437</f>
        <v>0</v>
      </c>
      <c r="M17" s="101">
        <f>'[1]12'!AA$1437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'[1]12'!C$1438</f>
        <v>0</v>
      </c>
      <c r="F18" s="101">
        <f>'[1]12'!D$1438</f>
        <v>0</v>
      </c>
      <c r="G18" s="101">
        <f>'[1]12'!E$1438</f>
        <v>0</v>
      </c>
      <c r="H18" s="102">
        <f>'[1]12'!F$1438</f>
        <v>0</v>
      </c>
      <c r="I18" s="101">
        <f>'[1]12'!G$1438</f>
        <v>0</v>
      </c>
      <c r="J18" s="103">
        <f>'[1]12'!H$1438</f>
        <v>0</v>
      </c>
      <c r="K18" s="101">
        <f>'[1]12'!P$1438</f>
        <v>0</v>
      </c>
      <c r="L18" s="101">
        <f>'[1]12'!Y$1438</f>
        <v>0</v>
      </c>
      <c r="M18" s="101">
        <f>'[1]12'!AA$1438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'[1]12'!C$1439</f>
        <v>0</v>
      </c>
      <c r="F19" s="101">
        <f>'[1]12'!D$1439</f>
        <v>0</v>
      </c>
      <c r="G19" s="101">
        <f>'[1]12'!E$1439</f>
        <v>0</v>
      </c>
      <c r="H19" s="102">
        <f>'[1]12'!F$1439</f>
        <v>0</v>
      </c>
      <c r="I19" s="101">
        <f>'[1]12'!G$1439</f>
        <v>0</v>
      </c>
      <c r="J19" s="103">
        <f>'[1]12'!H$1439</f>
        <v>0</v>
      </c>
      <c r="K19" s="101">
        <f>'[1]12'!P$1439</f>
        <v>0</v>
      </c>
      <c r="L19" s="101">
        <f>'[1]12'!Y$1439</f>
        <v>0</v>
      </c>
      <c r="M19" s="101">
        <f>'[1]12'!AA$1439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'[1]12'!C$1440</f>
        <v>0</v>
      </c>
      <c r="F20" s="101">
        <f>'[1]12'!D$1440</f>
        <v>0</v>
      </c>
      <c r="G20" s="101">
        <f>'[1]12'!E$1440</f>
        <v>0</v>
      </c>
      <c r="H20" s="102">
        <f>'[1]12'!F$1440</f>
        <v>0</v>
      </c>
      <c r="I20" s="101">
        <f>'[1]12'!G$1440</f>
        <v>0</v>
      </c>
      <c r="J20" s="103">
        <f>'[1]12'!H$1440</f>
        <v>0</v>
      </c>
      <c r="K20" s="101">
        <f>'[1]12'!P$1440</f>
        <v>0</v>
      </c>
      <c r="L20" s="101">
        <f>'[1]12'!Y$1440</f>
        <v>0</v>
      </c>
      <c r="M20" s="101">
        <f>'[1]12'!AA$1440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'[1]12'!C$1441</f>
        <v>0</v>
      </c>
      <c r="F21" s="101">
        <f>'[1]12'!D$1441</f>
        <v>0</v>
      </c>
      <c r="G21" s="101">
        <f>'[1]12'!E$1441</f>
        <v>0</v>
      </c>
      <c r="H21" s="102">
        <f>'[1]12'!F$1441</f>
        <v>0</v>
      </c>
      <c r="I21" s="101">
        <f>'[1]12'!G$1441</f>
        <v>0</v>
      </c>
      <c r="J21" s="103">
        <f>'[1]12'!H$1441</f>
        <v>0</v>
      </c>
      <c r="K21" s="101">
        <f>'[1]12'!P$1441</f>
        <v>0</v>
      </c>
      <c r="L21" s="101">
        <f>'[1]12'!Y$1441</f>
        <v>0</v>
      </c>
      <c r="M21" s="101">
        <f>'[1]12'!AA$1441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'[1]12'!C$1442</f>
        <v>0</v>
      </c>
      <c r="F22" s="101">
        <f>'[1]12'!D$1442</f>
        <v>0</v>
      </c>
      <c r="G22" s="101">
        <f>'[1]12'!E$1442</f>
        <v>0</v>
      </c>
      <c r="H22" s="102">
        <f>'[1]12'!F$1442</f>
        <v>0</v>
      </c>
      <c r="I22" s="101">
        <f>'[1]12'!G$1442</f>
        <v>0</v>
      </c>
      <c r="J22" s="103">
        <f>'[1]12'!H$1442</f>
        <v>0</v>
      </c>
      <c r="K22" s="101">
        <f>'[1]12'!P$1442</f>
        <v>0</v>
      </c>
      <c r="L22" s="101">
        <f>'[1]12'!Y$1442</f>
        <v>0</v>
      </c>
      <c r="M22" s="101">
        <f>'[1]12'!AA$1442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'[1]12'!C$1443</f>
        <v>0</v>
      </c>
      <c r="F23" s="101">
        <f>'[1]12'!D$1443</f>
        <v>0</v>
      </c>
      <c r="G23" s="101">
        <f>'[1]12'!E$1443</f>
        <v>0</v>
      </c>
      <c r="H23" s="102">
        <f>'[1]12'!F$1443</f>
        <v>0</v>
      </c>
      <c r="I23" s="101">
        <f>'[1]12'!G$1443</f>
        <v>0</v>
      </c>
      <c r="J23" s="103">
        <f>'[1]12'!H$1443</f>
        <v>0</v>
      </c>
      <c r="K23" s="101">
        <f>'[1]12'!P$1443</f>
        <v>0</v>
      </c>
      <c r="L23" s="101">
        <f>'[1]12'!Y$1443</f>
        <v>0</v>
      </c>
      <c r="M23" s="101">
        <f>'[1]12'!AA$1443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'[1]12'!C$1444</f>
        <v>0</v>
      </c>
      <c r="F24" s="101">
        <f>'[1]12'!D$1444</f>
        <v>0</v>
      </c>
      <c r="G24" s="101">
        <f>'[1]12'!E$1444</f>
        <v>0</v>
      </c>
      <c r="H24" s="102">
        <f>'[1]12'!F$1444</f>
        <v>0</v>
      </c>
      <c r="I24" s="101">
        <f>'[1]12'!G$1444</f>
        <v>0</v>
      </c>
      <c r="J24" s="103">
        <f>'[1]12'!H$1444</f>
        <v>0</v>
      </c>
      <c r="K24" s="101">
        <f>'[1]12'!P$1444</f>
        <v>0</v>
      </c>
      <c r="L24" s="101">
        <f>'[1]12'!Y$1444</f>
        <v>0</v>
      </c>
      <c r="M24" s="101">
        <f>'[1]12'!AA$1444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'[1]12'!C$1445</f>
        <v>0</v>
      </c>
      <c r="F25" s="101">
        <f>'[1]12'!D$1445</f>
        <v>0</v>
      </c>
      <c r="G25" s="101">
        <f>'[1]12'!E$1445</f>
        <v>0</v>
      </c>
      <c r="H25" s="102">
        <f>'[1]12'!F$1445</f>
        <v>0</v>
      </c>
      <c r="I25" s="101">
        <f>'[1]12'!G$1445</f>
        <v>0</v>
      </c>
      <c r="J25" s="103">
        <f>'[1]12'!H$1445</f>
        <v>0</v>
      </c>
      <c r="K25" s="101">
        <f>'[1]12'!P$1445</f>
        <v>0</v>
      </c>
      <c r="L25" s="101">
        <f>'[1]12'!Y$1445</f>
        <v>0</v>
      </c>
      <c r="M25" s="101">
        <f>'[1]12'!AA$1445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'[1]12'!C$1446</f>
        <v>0</v>
      </c>
      <c r="F26" s="101">
        <f>'[1]12'!D$1446</f>
        <v>0</v>
      </c>
      <c r="G26" s="101">
        <f>'[1]12'!E$1446</f>
        <v>0</v>
      </c>
      <c r="H26" s="102">
        <f>'[1]12'!F$1446</f>
        <v>0</v>
      </c>
      <c r="I26" s="101">
        <f>'[1]12'!G$1446</f>
        <v>0</v>
      </c>
      <c r="J26" s="103">
        <f>'[1]12'!H$1446</f>
        <v>0</v>
      </c>
      <c r="K26" s="101">
        <f>'[1]12'!P$1446</f>
        <v>0</v>
      </c>
      <c r="L26" s="101">
        <f>'[1]12'!Y$1446</f>
        <v>0</v>
      </c>
      <c r="M26" s="101">
        <f>'[1]12'!AA$1446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'[1]12'!C$1447</f>
        <v>0</v>
      </c>
      <c r="F27" s="101">
        <f>'[1]12'!D$1447</f>
        <v>0</v>
      </c>
      <c r="G27" s="101">
        <f>'[1]12'!E$1447</f>
        <v>0</v>
      </c>
      <c r="H27" s="102">
        <f>'[1]12'!F$1447</f>
        <v>0</v>
      </c>
      <c r="I27" s="101">
        <f>'[1]12'!G$1447</f>
        <v>0</v>
      </c>
      <c r="J27" s="103">
        <f>'[1]12'!H$1447</f>
        <v>0</v>
      </c>
      <c r="K27" s="101">
        <f>'[1]12'!P$1447</f>
        <v>0</v>
      </c>
      <c r="L27" s="101">
        <f>'[1]12'!Y$1447</f>
        <v>0</v>
      </c>
      <c r="M27" s="101">
        <f>'[1]12'!AA$1447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'[1]12'!C$1448</f>
        <v>0</v>
      </c>
      <c r="F28" s="101">
        <f>'[1]12'!D$1448</f>
        <v>0</v>
      </c>
      <c r="G28" s="101">
        <f>'[1]12'!E$1448</f>
        <v>0</v>
      </c>
      <c r="H28" s="102">
        <f>'[1]12'!F$1448</f>
        <v>0</v>
      </c>
      <c r="I28" s="101">
        <f>'[1]12'!G$1448</f>
        <v>0</v>
      </c>
      <c r="J28" s="103">
        <f>'[1]12'!H$1448</f>
        <v>0</v>
      </c>
      <c r="K28" s="101">
        <f>'[1]12'!P$1448</f>
        <v>0</v>
      </c>
      <c r="L28" s="101">
        <f>'[1]12'!Y$1448</f>
        <v>0</v>
      </c>
      <c r="M28" s="101">
        <f>'[1]12'!AA$1448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'[1]12'!C$1449</f>
        <v>0</v>
      </c>
      <c r="F29" s="101">
        <f>'[1]12'!D$1449</f>
        <v>0</v>
      </c>
      <c r="G29" s="101">
        <f>'[1]12'!E$1449</f>
        <v>0</v>
      </c>
      <c r="H29" s="102">
        <f>'[1]12'!F$1449</f>
        <v>0</v>
      </c>
      <c r="I29" s="101">
        <f>'[1]12'!G$1449</f>
        <v>0</v>
      </c>
      <c r="J29" s="103">
        <f>'[1]12'!H$1449</f>
        <v>0</v>
      </c>
      <c r="K29" s="101">
        <f>'[1]12'!P$1449</f>
        <v>0</v>
      </c>
      <c r="L29" s="101">
        <f>'[1]12'!Y$1449</f>
        <v>0</v>
      </c>
      <c r="M29" s="101">
        <f>'[1]12'!AA$1449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'[1]12'!C$1450</f>
        <v>0</v>
      </c>
      <c r="F30" s="101">
        <f>'[1]12'!D$1450</f>
        <v>0</v>
      </c>
      <c r="G30" s="101">
        <f>'[1]12'!E$1450</f>
        <v>0</v>
      </c>
      <c r="H30" s="102">
        <f>'[1]12'!F$1450</f>
        <v>0</v>
      </c>
      <c r="I30" s="101">
        <f>'[1]12'!G$1450</f>
        <v>0</v>
      </c>
      <c r="J30" s="103">
        <f>'[1]12'!H$1450</f>
        <v>0</v>
      </c>
      <c r="K30" s="101">
        <f>'[1]12'!P$1450</f>
        <v>0</v>
      </c>
      <c r="L30" s="101">
        <f>'[1]12'!Y$1450</f>
        <v>0</v>
      </c>
      <c r="M30" s="101">
        <f>'[1]12'!AA$1450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'[1]12'!C$1451</f>
        <v>0</v>
      </c>
      <c r="F31" s="101">
        <f>'[1]12'!D$1451</f>
        <v>0</v>
      </c>
      <c r="G31" s="101">
        <f>'[1]12'!E$1451</f>
        <v>0</v>
      </c>
      <c r="H31" s="102">
        <f>'[1]12'!F$1451</f>
        <v>0</v>
      </c>
      <c r="I31" s="101">
        <f>'[1]12'!G$1451</f>
        <v>0</v>
      </c>
      <c r="J31" s="103">
        <f>'[1]12'!H$1451</f>
        <v>0</v>
      </c>
      <c r="K31" s="101">
        <f>'[1]12'!P$1451</f>
        <v>0</v>
      </c>
      <c r="L31" s="101">
        <f>'[1]12'!Y$1451</f>
        <v>0</v>
      </c>
      <c r="M31" s="101">
        <f>'[1]12'!AA$1451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'[1]12'!C$1452</f>
        <v>0</v>
      </c>
      <c r="F32" s="101">
        <f>'[1]12'!D$1452</f>
        <v>0</v>
      </c>
      <c r="G32" s="101">
        <f>'[1]12'!E$1452</f>
        <v>0</v>
      </c>
      <c r="H32" s="102">
        <f>'[1]12'!F$1452</f>
        <v>0</v>
      </c>
      <c r="I32" s="101">
        <f>'[1]12'!G$1452</f>
        <v>0</v>
      </c>
      <c r="J32" s="103">
        <f>'[1]12'!H$1452</f>
        <v>0</v>
      </c>
      <c r="K32" s="101">
        <f>'[1]12'!P$1452</f>
        <v>0</v>
      </c>
      <c r="L32" s="101">
        <f>'[1]12'!Y$1452</f>
        <v>0</v>
      </c>
      <c r="M32" s="101">
        <f>'[1]12'!AA$1452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'[1]12'!C$1453</f>
        <v>0</v>
      </c>
      <c r="F33" s="101">
        <f>'[1]12'!D$1453</f>
        <v>0</v>
      </c>
      <c r="G33" s="101">
        <f>'[1]12'!E$1453</f>
        <v>0</v>
      </c>
      <c r="H33" s="102">
        <f>'[1]12'!F$1453</f>
        <v>0</v>
      </c>
      <c r="I33" s="101">
        <f>'[1]12'!G$1453</f>
        <v>0</v>
      </c>
      <c r="J33" s="103">
        <f>'[1]12'!H$1453</f>
        <v>0</v>
      </c>
      <c r="K33" s="101">
        <f>'[1]12'!P$1453</f>
        <v>0</v>
      </c>
      <c r="L33" s="101">
        <f>'[1]12'!Y$1453</f>
        <v>0</v>
      </c>
      <c r="M33" s="101">
        <f>'[1]12'!AA$1453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'[1]12'!C$1454</f>
        <v>0</v>
      </c>
      <c r="F34" s="101">
        <f>'[1]12'!D$1454</f>
        <v>0</v>
      </c>
      <c r="G34" s="101">
        <f>'[1]12'!E$1454</f>
        <v>0</v>
      </c>
      <c r="H34" s="102">
        <f>'[1]12'!F$1454</f>
        <v>0</v>
      </c>
      <c r="I34" s="101">
        <f>'[1]12'!G$1454</f>
        <v>0</v>
      </c>
      <c r="J34" s="103">
        <f>'[1]12'!H$1454</f>
        <v>0</v>
      </c>
      <c r="K34" s="101">
        <f>'[1]12'!P$1454</f>
        <v>0</v>
      </c>
      <c r="L34" s="101">
        <f>'[1]12'!Y$1454</f>
        <v>0</v>
      </c>
      <c r="M34" s="101">
        <f>'[1]12'!AA$1454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'[1]12'!C$1455</f>
        <v>0</v>
      </c>
      <c r="F35" s="101">
        <f>'[1]12'!D$1455</f>
        <v>0</v>
      </c>
      <c r="G35" s="101">
        <f>'[1]12'!E$1455</f>
        <v>0</v>
      </c>
      <c r="H35" s="102">
        <f>'[1]12'!F$1455</f>
        <v>0</v>
      </c>
      <c r="I35" s="101">
        <f>'[1]12'!G$1455</f>
        <v>0</v>
      </c>
      <c r="J35" s="103">
        <f>'[1]12'!H$1455</f>
        <v>0</v>
      </c>
      <c r="K35" s="101">
        <f>'[1]12'!P$1455</f>
        <v>0</v>
      </c>
      <c r="L35" s="101">
        <f>'[1]12'!Y$1455</f>
        <v>0</v>
      </c>
      <c r="M35" s="101">
        <f>'[1]12'!AA$1455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'[1]12'!C$1456</f>
        <v>0</v>
      </c>
      <c r="F36" s="101">
        <f>'[1]12'!D$1456</f>
        <v>0</v>
      </c>
      <c r="G36" s="101">
        <f>'[1]12'!E$1456</f>
        <v>0</v>
      </c>
      <c r="H36" s="102">
        <f>'[1]12'!F$1456</f>
        <v>0</v>
      </c>
      <c r="I36" s="101">
        <f>'[1]12'!G$1456</f>
        <v>0</v>
      </c>
      <c r="J36" s="103">
        <f>'[1]12'!H$1456</f>
        <v>0</v>
      </c>
      <c r="K36" s="101">
        <f>'[1]12'!P$1456</f>
        <v>0</v>
      </c>
      <c r="L36" s="101">
        <f>'[1]12'!Y$1456</f>
        <v>0</v>
      </c>
      <c r="M36" s="101">
        <f>'[1]12'!AA$1456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'[1]12'!C$1457</f>
        <v>0</v>
      </c>
      <c r="F37" s="101">
        <f>'[1]12'!D$1457</f>
        <v>0</v>
      </c>
      <c r="G37" s="101">
        <f>'[1]12'!E$1457</f>
        <v>0</v>
      </c>
      <c r="H37" s="102">
        <f>'[1]12'!F$1457</f>
        <v>0</v>
      </c>
      <c r="I37" s="101">
        <f>'[1]12'!G$1457</f>
        <v>0</v>
      </c>
      <c r="J37" s="103">
        <f>'[1]12'!H$1457</f>
        <v>0</v>
      </c>
      <c r="K37" s="101">
        <f>'[1]12'!P$1457</f>
        <v>0</v>
      </c>
      <c r="L37" s="101">
        <f>'[1]12'!Y$1457</f>
        <v>0</v>
      </c>
      <c r="M37" s="101">
        <f>'[1]12'!AA$1457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'[1]12'!C$1458</f>
        <v>0</v>
      </c>
      <c r="F38" s="101">
        <f>'[1]12'!D$1458</f>
        <v>0</v>
      </c>
      <c r="G38" s="101">
        <f>'[1]12'!E$1458</f>
        <v>0</v>
      </c>
      <c r="H38" s="102">
        <f>'[1]12'!F$1458</f>
        <v>0</v>
      </c>
      <c r="I38" s="101">
        <f>'[1]12'!G$1458</f>
        <v>0</v>
      </c>
      <c r="J38" s="103">
        <f>'[1]12'!H$1458</f>
        <v>0</v>
      </c>
      <c r="K38" s="101">
        <f>'[1]12'!P$1458</f>
        <v>0</v>
      </c>
      <c r="L38" s="101">
        <f>'[1]12'!Y$1458</f>
        <v>0</v>
      </c>
      <c r="M38" s="101">
        <f>'[1]12'!AA$1458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'[1]12'!C$1459</f>
        <v>0</v>
      </c>
      <c r="F39" s="101">
        <f>'[1]12'!D$1459</f>
        <v>0</v>
      </c>
      <c r="G39" s="101">
        <f>'[1]12'!E$1459</f>
        <v>0</v>
      </c>
      <c r="H39" s="102">
        <f>'[1]12'!F$1459</f>
        <v>0</v>
      </c>
      <c r="I39" s="101">
        <f>'[1]12'!G$1459</f>
        <v>0</v>
      </c>
      <c r="J39" s="103">
        <f>'[1]12'!H$1459</f>
        <v>0</v>
      </c>
      <c r="K39" s="101">
        <f>'[1]12'!P$1459</f>
        <v>0</v>
      </c>
      <c r="L39" s="101">
        <f>'[1]12'!Y$1459</f>
        <v>0</v>
      </c>
      <c r="M39" s="101">
        <f>'[1]12'!AA$1459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'[1]12'!C$1460</f>
        <v>0</v>
      </c>
      <c r="F40" s="101">
        <f>'[1]12'!D$1460</f>
        <v>0</v>
      </c>
      <c r="G40" s="101">
        <f>'[1]12'!E$1460</f>
        <v>0</v>
      </c>
      <c r="H40" s="102">
        <f>'[1]12'!F$1460</f>
        <v>0</v>
      </c>
      <c r="I40" s="101">
        <f>'[1]12'!G$1460</f>
        <v>0</v>
      </c>
      <c r="J40" s="103">
        <f>'[1]12'!H$1460</f>
        <v>0</v>
      </c>
      <c r="K40" s="101">
        <f>'[1]12'!P$1460</f>
        <v>0</v>
      </c>
      <c r="L40" s="101">
        <f>'[1]12'!Y$1460</f>
        <v>0</v>
      </c>
      <c r="M40" s="101">
        <f>'[1]12'!AA$1460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'[1]12'!C$1461</f>
        <v>0</v>
      </c>
      <c r="F41" s="101">
        <f>'[1]12'!D$1461</f>
        <v>0</v>
      </c>
      <c r="G41" s="101">
        <f>'[1]12'!E$1461</f>
        <v>0</v>
      </c>
      <c r="H41" s="102">
        <f>'[1]12'!F$1461</f>
        <v>0</v>
      </c>
      <c r="I41" s="101">
        <f>'[1]12'!G$1461</f>
        <v>0</v>
      </c>
      <c r="J41" s="103">
        <f>'[1]12'!H$1461</f>
        <v>0</v>
      </c>
      <c r="K41" s="101">
        <f>'[1]12'!P$1461</f>
        <v>0</v>
      </c>
      <c r="L41" s="101">
        <f>'[1]12'!Y$1461</f>
        <v>0</v>
      </c>
      <c r="M41" s="101">
        <f>'[1]12'!AA$1461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'[1]12'!C$1462</f>
        <v>0</v>
      </c>
      <c r="F42" s="101">
        <f>'[1]12'!D$1462</f>
        <v>0</v>
      </c>
      <c r="G42" s="101">
        <f>'[1]12'!E$1462</f>
        <v>0</v>
      </c>
      <c r="H42" s="102">
        <f>'[1]12'!F$1462</f>
        <v>0</v>
      </c>
      <c r="I42" s="101">
        <f>'[1]12'!G$1462</f>
        <v>0</v>
      </c>
      <c r="J42" s="103">
        <f>'[1]12'!H$1462</f>
        <v>0</v>
      </c>
      <c r="K42" s="101">
        <f>'[1]12'!P$1462</f>
        <v>0</v>
      </c>
      <c r="L42" s="101">
        <f>'[1]12'!Y$1462</f>
        <v>0</v>
      </c>
      <c r="M42" s="101">
        <f>'[1]12'!AA$1462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'[1]12'!C$1463</f>
        <v>0</v>
      </c>
      <c r="F43" s="101">
        <f>'[1]12'!D$1463</f>
        <v>0</v>
      </c>
      <c r="G43" s="101">
        <f>'[1]12'!E$1463</f>
        <v>0</v>
      </c>
      <c r="H43" s="102">
        <f>'[1]12'!F$1463</f>
        <v>0</v>
      </c>
      <c r="I43" s="101">
        <f>'[1]12'!G$1463</f>
        <v>0</v>
      </c>
      <c r="J43" s="103">
        <f>'[1]12'!H$1463</f>
        <v>0</v>
      </c>
      <c r="K43" s="101">
        <f>'[1]12'!P$1463</f>
        <v>0</v>
      </c>
      <c r="L43" s="101">
        <f>'[1]12'!Y$1463</f>
        <v>0</v>
      </c>
      <c r="M43" s="101">
        <f>'[1]12'!AA$1463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'[1]12'!C$1464</f>
        <v>0</v>
      </c>
      <c r="F44" s="101">
        <f>'[1]12'!D$1464</f>
        <v>0</v>
      </c>
      <c r="G44" s="101">
        <f>'[1]12'!E$1464</f>
        <v>0</v>
      </c>
      <c r="H44" s="102">
        <f>'[1]12'!F$1464</f>
        <v>0</v>
      </c>
      <c r="I44" s="101">
        <f>'[1]12'!G$1464</f>
        <v>0</v>
      </c>
      <c r="J44" s="103">
        <f>'[1]12'!H$1464</f>
        <v>0</v>
      </c>
      <c r="K44" s="101">
        <f>'[1]12'!P$1464</f>
        <v>0</v>
      </c>
      <c r="L44" s="101">
        <f>'[1]12'!Y$1464</f>
        <v>0</v>
      </c>
      <c r="M44" s="101">
        <f>'[1]12'!AA$1464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'[1]12'!C$1465</f>
        <v>0</v>
      </c>
      <c r="F45" s="101">
        <f>'[1]12'!D$1465</f>
        <v>0</v>
      </c>
      <c r="G45" s="101">
        <f>'[1]12'!E$1465</f>
        <v>0</v>
      </c>
      <c r="H45" s="102">
        <f>'[1]12'!F$1465</f>
        <v>0</v>
      </c>
      <c r="I45" s="101">
        <f>'[1]12'!G$1465</f>
        <v>0</v>
      </c>
      <c r="J45" s="103">
        <f>'[1]12'!H$1465</f>
        <v>0</v>
      </c>
      <c r="K45" s="101">
        <f>'[1]12'!P$1465</f>
        <v>0</v>
      </c>
      <c r="L45" s="101">
        <f>'[1]12'!Y$1465</f>
        <v>0</v>
      </c>
      <c r="M45" s="101">
        <f>'[1]12'!AA$1465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'[1]12'!C$1466</f>
        <v>0</v>
      </c>
      <c r="F46" s="94">
        <f>'[1]12'!D$1466</f>
        <v>0</v>
      </c>
      <c r="G46" s="94">
        <f>'[1]12'!E$1466</f>
        <v>0</v>
      </c>
      <c r="H46" s="95">
        <f>'[1]12'!F$1466</f>
        <v>0</v>
      </c>
      <c r="I46" s="94">
        <f>'[1]12'!G$1466</f>
        <v>0</v>
      </c>
      <c r="J46" s="96">
        <f>'[1]12'!H$1466</f>
        <v>0</v>
      </c>
      <c r="K46" s="94">
        <f>'[1]12'!P$1466</f>
        <v>0</v>
      </c>
      <c r="L46" s="94">
        <f>'[1]12'!Y$1466</f>
        <v>0</v>
      </c>
      <c r="M46" s="94">
        <f>'[1]12'!AA$1466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'[1]12'!C$1468</f>
        <v>0</v>
      </c>
      <c r="F48" s="88">
        <f>'[1]12'!D$1468</f>
        <v>0</v>
      </c>
      <c r="G48" s="88">
        <f>'[1]12'!E$1468</f>
        <v>0</v>
      </c>
      <c r="H48" s="89">
        <f>'[1]12'!F$1468</f>
        <v>0</v>
      </c>
      <c r="I48" s="88">
        <f>'[1]12'!G$1468</f>
        <v>0</v>
      </c>
      <c r="J48" s="90">
        <f>'[1]12'!H$1468</f>
        <v>0</v>
      </c>
      <c r="K48" s="88">
        <f>'[1]12'!P$1468</f>
        <v>0</v>
      </c>
      <c r="L48" s="88">
        <f>'[1]12'!Y$1468</f>
        <v>0</v>
      </c>
      <c r="M48" s="88">
        <f>'[1]12'!AA$1468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'[1]12'!C$1469</f>
        <v>0</v>
      </c>
      <c r="F49" s="94">
        <f>'[1]12'!D$1469</f>
        <v>0</v>
      </c>
      <c r="G49" s="94">
        <f>'[1]12'!E$1469</f>
        <v>0</v>
      </c>
      <c r="H49" s="95">
        <f>'[1]12'!F$1469</f>
        <v>0</v>
      </c>
      <c r="I49" s="94">
        <f>'[1]12'!G$1469</f>
        <v>0</v>
      </c>
      <c r="J49" s="96">
        <f>'[1]12'!H$1469</f>
        <v>0</v>
      </c>
      <c r="K49" s="94">
        <f>'[1]12'!P$1469</f>
        <v>0</v>
      </c>
      <c r="L49" s="94">
        <f>'[1]12'!Y$1469</f>
        <v>0</v>
      </c>
      <c r="M49" s="94">
        <f>'[1]12'!AA$1469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'[1]12'!C$1473</f>
        <v>0</v>
      </c>
      <c r="F54" s="88">
        <f>'[1]12'!D$1473</f>
        <v>0</v>
      </c>
      <c r="G54" s="88">
        <f>'[1]12'!E$1473</f>
        <v>0</v>
      </c>
      <c r="H54" s="89">
        <f>'[1]12'!F$1473</f>
        <v>0</v>
      </c>
      <c r="I54" s="88">
        <f>'[1]12'!G$1473</f>
        <v>0</v>
      </c>
      <c r="J54" s="90">
        <f>'[1]12'!H$1473</f>
        <v>0</v>
      </c>
      <c r="K54" s="88">
        <f>'[1]12'!P$1473</f>
        <v>0</v>
      </c>
      <c r="L54" s="88">
        <f>'[1]12'!Y$1473</f>
        <v>0</v>
      </c>
      <c r="M54" s="88">
        <f>'[1]12'!AA$1473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'[1]12'!C$1474</f>
        <v>0</v>
      </c>
      <c r="F55" s="94">
        <f>'[1]12'!D$1474</f>
        <v>0</v>
      </c>
      <c r="G55" s="94">
        <f>'[1]12'!E$1474</f>
        <v>0</v>
      </c>
      <c r="H55" s="95">
        <f>'[1]12'!F$1474</f>
        <v>0</v>
      </c>
      <c r="I55" s="94">
        <f>'[1]12'!G$1474</f>
        <v>0</v>
      </c>
      <c r="J55" s="96">
        <f>'[1]12'!H$1474</f>
        <v>0</v>
      </c>
      <c r="K55" s="94">
        <f>'[1]12'!P$1474</f>
        <v>0</v>
      </c>
      <c r="L55" s="94">
        <f>'[1]12'!Y$1474</f>
        <v>0</v>
      </c>
      <c r="M55" s="94">
        <f>'[1]12'!AA$1474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'[1]12'!C$1476</f>
        <v>0</v>
      </c>
      <c r="F57" s="88">
        <f>'[1]12'!D$1476</f>
        <v>0</v>
      </c>
      <c r="G57" s="88">
        <f>'[1]12'!E$1476</f>
        <v>0</v>
      </c>
      <c r="H57" s="89">
        <f>'[1]12'!F$1476</f>
        <v>0</v>
      </c>
      <c r="I57" s="88">
        <f>'[1]12'!G$1476</f>
        <v>0</v>
      </c>
      <c r="J57" s="90">
        <f>'[1]12'!H$1476</f>
        <v>0</v>
      </c>
      <c r="K57" s="88">
        <f>'[1]12'!P$1476</f>
        <v>0</v>
      </c>
      <c r="L57" s="88">
        <f>'[1]12'!Y$1476</f>
        <v>0</v>
      </c>
      <c r="M57" s="88">
        <f>'[1]12'!AA$1476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'[1]12'!C$1477</f>
        <v>0</v>
      </c>
      <c r="F58" s="94">
        <f>'[1]12'!D$1477</f>
        <v>0</v>
      </c>
      <c r="G58" s="94">
        <f>'[1]12'!E$1477</f>
        <v>0</v>
      </c>
      <c r="H58" s="95">
        <f>'[1]12'!F$1477</f>
        <v>0</v>
      </c>
      <c r="I58" s="94">
        <f>'[1]12'!G$1477</f>
        <v>0</v>
      </c>
      <c r="J58" s="96">
        <f>'[1]12'!H$1477</f>
        <v>0</v>
      </c>
      <c r="K58" s="94">
        <f>'[1]12'!P$1477</f>
        <v>0</v>
      </c>
      <c r="L58" s="94">
        <f>'[1]12'!Y$1477</f>
        <v>0</v>
      </c>
      <c r="M58" s="94">
        <f>'[1]12'!AA$1477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'[1]12'!C$1479</f>
        <v>0</v>
      </c>
      <c r="F60" s="88">
        <f>'[1]12'!D$1479</f>
        <v>0</v>
      </c>
      <c r="G60" s="88">
        <f>'[1]12'!E$1479</f>
        <v>0</v>
      </c>
      <c r="H60" s="89">
        <f>'[1]12'!F$1479</f>
        <v>0</v>
      </c>
      <c r="I60" s="88">
        <f>'[1]12'!G$1479</f>
        <v>0</v>
      </c>
      <c r="J60" s="90">
        <f>'[1]12'!H$1479</f>
        <v>0</v>
      </c>
      <c r="K60" s="88">
        <f>'[1]12'!P$1479</f>
        <v>0</v>
      </c>
      <c r="L60" s="88">
        <f>'[1]12'!Y$1479</f>
        <v>0</v>
      </c>
      <c r="M60" s="88">
        <f>'[1]12'!AA$1479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'[1]12'!C$1480</f>
        <v>0</v>
      </c>
      <c r="F61" s="94">
        <f>'[1]12'!D$1480</f>
        <v>0</v>
      </c>
      <c r="G61" s="94">
        <f>'[1]12'!E$1480</f>
        <v>0</v>
      </c>
      <c r="H61" s="95">
        <f>'[1]12'!F$1480</f>
        <v>0</v>
      </c>
      <c r="I61" s="94">
        <f>'[1]12'!G$1480</f>
        <v>0</v>
      </c>
      <c r="J61" s="96">
        <f>'[1]12'!H$1480</f>
        <v>0</v>
      </c>
      <c r="K61" s="94">
        <f>'[1]12'!P$1480</f>
        <v>0</v>
      </c>
      <c r="L61" s="94">
        <f>'[1]12'!Y$1480</f>
        <v>0</v>
      </c>
      <c r="M61" s="94">
        <f>'[1]12'!AA$1480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'[1]12'!C$1481</f>
        <v>0</v>
      </c>
      <c r="F62" s="101">
        <f>'[1]12'!D$1481</f>
        <v>0</v>
      </c>
      <c r="G62" s="101">
        <f>'[1]12'!E$1481</f>
        <v>0</v>
      </c>
      <c r="H62" s="102">
        <f>'[1]12'!F$1481</f>
        <v>0</v>
      </c>
      <c r="I62" s="101">
        <f>'[1]12'!G$1481</f>
        <v>0</v>
      </c>
      <c r="J62" s="103">
        <f>'[1]12'!H$1481</f>
        <v>0</v>
      </c>
      <c r="K62" s="101">
        <f>'[1]12'!P$1481</f>
        <v>0</v>
      </c>
      <c r="L62" s="101">
        <f>'[1]12'!Y$1481</f>
        <v>0</v>
      </c>
      <c r="M62" s="101">
        <f>'[1]12'!AA$1481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'[1]12'!C$1482</f>
        <v>0</v>
      </c>
      <c r="F63" s="101">
        <f>'[1]12'!D$1482</f>
        <v>0</v>
      </c>
      <c r="G63" s="101">
        <f>'[1]12'!E$1482</f>
        <v>0</v>
      </c>
      <c r="H63" s="102">
        <f>'[1]12'!F$1482</f>
        <v>0</v>
      </c>
      <c r="I63" s="101">
        <f>'[1]12'!G$1482</f>
        <v>0</v>
      </c>
      <c r="J63" s="103">
        <f>'[1]12'!H$1482</f>
        <v>0</v>
      </c>
      <c r="K63" s="101">
        <f>'[1]12'!P$1482</f>
        <v>0</v>
      </c>
      <c r="L63" s="101">
        <f>'[1]12'!Y$1482</f>
        <v>0</v>
      </c>
      <c r="M63" s="101">
        <f>'[1]12'!AA$1482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'[1]12'!C$1485</f>
        <v>0</v>
      </c>
      <c r="F66" s="88">
        <f>'[1]12'!D$1485</f>
        <v>0</v>
      </c>
      <c r="G66" s="88">
        <f>'[1]12'!E$1485</f>
        <v>0</v>
      </c>
      <c r="H66" s="89">
        <f>'[1]12'!F$1485</f>
        <v>0</v>
      </c>
      <c r="I66" s="88">
        <f>'[1]12'!G$1485</f>
        <v>0</v>
      </c>
      <c r="J66" s="90">
        <f>'[1]12'!H$1485</f>
        <v>0</v>
      </c>
      <c r="K66" s="88">
        <f>'[1]12'!P$1485</f>
        <v>0</v>
      </c>
      <c r="L66" s="88">
        <f>'[1]12'!Y$1485</f>
        <v>0</v>
      </c>
      <c r="M66" s="90">
        <f>'[1]12'!AA$1485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'[1]12'!C$1486</f>
        <v>0</v>
      </c>
      <c r="F67" s="94">
        <f>'[1]12'!D$1486</f>
        <v>0</v>
      </c>
      <c r="G67" s="94">
        <f>'[1]12'!E$1486</f>
        <v>0</v>
      </c>
      <c r="H67" s="95">
        <f>'[1]12'!F$1486</f>
        <v>0</v>
      </c>
      <c r="I67" s="94">
        <f>'[1]12'!G$1486</f>
        <v>0</v>
      </c>
      <c r="J67" s="96">
        <f>'[1]12'!H$1486</f>
        <v>0</v>
      </c>
      <c r="K67" s="94">
        <f>'[1]12'!P$1486</f>
        <v>0</v>
      </c>
      <c r="L67" s="94">
        <f>'[1]12'!Y$1486</f>
        <v>0</v>
      </c>
      <c r="M67" s="96">
        <f>'[1]12'!AA$1486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'[1]12'!C$1488</f>
        <v>0</v>
      </c>
      <c r="F69" s="88">
        <f>'[1]12'!D$1488</f>
        <v>0</v>
      </c>
      <c r="G69" s="88">
        <f>'[1]12'!E$1488</f>
        <v>0</v>
      </c>
      <c r="H69" s="89">
        <f>'[1]12'!F$1488</f>
        <v>0</v>
      </c>
      <c r="I69" s="88">
        <f>'[1]12'!G$1488</f>
        <v>0</v>
      </c>
      <c r="J69" s="90">
        <f>'[1]12'!H$1488</f>
        <v>0</v>
      </c>
      <c r="K69" s="88">
        <f>'[1]12'!P$1488</f>
        <v>0</v>
      </c>
      <c r="L69" s="88">
        <f>'[1]12'!Y$1488</f>
        <v>0</v>
      </c>
      <c r="M69" s="90">
        <f>'[1]12'!AA$1488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'[1]12'!C$1489</f>
        <v>0</v>
      </c>
      <c r="F70" s="94">
        <f>'[1]12'!D$1489</f>
        <v>0</v>
      </c>
      <c r="G70" s="94">
        <f>'[1]12'!E$1489</f>
        <v>0</v>
      </c>
      <c r="H70" s="95">
        <f>'[1]12'!F$1489</f>
        <v>0</v>
      </c>
      <c r="I70" s="94">
        <f>'[1]12'!G$1489</f>
        <v>0</v>
      </c>
      <c r="J70" s="96">
        <f>'[1]12'!H$1489</f>
        <v>0</v>
      </c>
      <c r="K70" s="94">
        <f>'[1]12'!P$1489</f>
        <v>0</v>
      </c>
      <c r="L70" s="94">
        <f>'[1]12'!Y$1489</f>
        <v>0</v>
      </c>
      <c r="M70" s="96">
        <f>'[1]12'!AA$1489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'[1]12'!C$1490</f>
        <v>0</v>
      </c>
      <c r="F72" s="101">
        <f>'[1]12'!D$1490</f>
        <v>0</v>
      </c>
      <c r="G72" s="101">
        <f>'[1]12'!E$1490</f>
        <v>0</v>
      </c>
      <c r="H72" s="102">
        <f>'[1]12'!F$1490</f>
        <v>0</v>
      </c>
      <c r="I72" s="101">
        <f>'[1]12'!G$1490</f>
        <v>0</v>
      </c>
      <c r="J72" s="103">
        <f>'[1]12'!H$1490</f>
        <v>0</v>
      </c>
      <c r="K72" s="101">
        <f>'[1]12'!P$1490</f>
        <v>0</v>
      </c>
      <c r="L72" s="101">
        <f>'[1]12'!Y$1490</f>
        <v>0</v>
      </c>
      <c r="M72" s="101">
        <f>'[1]12'!AA$1490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'[1]12'!C$1492</f>
        <v>0</v>
      </c>
      <c r="F74" s="88">
        <f>'[1]12'!D$1492</f>
        <v>0</v>
      </c>
      <c r="G74" s="88">
        <f>'[1]12'!E$1492</f>
        <v>0</v>
      </c>
      <c r="H74" s="89">
        <f>'[1]12'!F$1492</f>
        <v>0</v>
      </c>
      <c r="I74" s="88">
        <f>'[1]12'!G$1492</f>
        <v>0</v>
      </c>
      <c r="J74" s="90">
        <f>'[1]12'!H$1492</f>
        <v>0</v>
      </c>
      <c r="K74" s="88">
        <f>'[1]12'!P$1492</f>
        <v>0</v>
      </c>
      <c r="L74" s="88">
        <f>'[1]12'!Y$1492</f>
        <v>0</v>
      </c>
      <c r="M74" s="88">
        <f>'[1]12'!AA$1492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'[1]12'!C$1493</f>
        <v>0</v>
      </c>
      <c r="F75" s="94">
        <f>'[1]12'!D$1493</f>
        <v>0</v>
      </c>
      <c r="G75" s="94">
        <f>'[1]12'!E$1493</f>
        <v>0</v>
      </c>
      <c r="H75" s="95">
        <f>'[1]12'!F$1493</f>
        <v>0</v>
      </c>
      <c r="I75" s="94">
        <f>'[1]12'!G$1493</f>
        <v>0</v>
      </c>
      <c r="J75" s="96">
        <f>'[1]12'!H$1493</f>
        <v>0</v>
      </c>
      <c r="K75" s="94">
        <f>'[1]12'!P$1493</f>
        <v>0</v>
      </c>
      <c r="L75" s="94">
        <f>'[1]12'!Y$1493</f>
        <v>0</v>
      </c>
      <c r="M75" s="94">
        <f>'[1]12'!AA$1493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'[1]12'!C$1496</f>
        <v>0</v>
      </c>
      <c r="F79" s="88">
        <f>'[1]12'!D$1496</f>
        <v>0</v>
      </c>
      <c r="G79" s="88">
        <f>'[1]12'!E$1496</f>
        <v>0</v>
      </c>
      <c r="H79" s="89">
        <f>'[1]12'!F$1496</f>
        <v>0</v>
      </c>
      <c r="I79" s="88">
        <f>'[1]12'!G$1496</f>
        <v>0</v>
      </c>
      <c r="J79" s="90">
        <f>'[1]12'!H$1496</f>
        <v>0</v>
      </c>
      <c r="K79" s="88">
        <f>'[1]12'!P$1496</f>
        <v>0</v>
      </c>
      <c r="L79" s="88">
        <f>'[1]12'!Y$1496</f>
        <v>0</v>
      </c>
      <c r="M79" s="88">
        <f>'[1]12'!AA$1496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'[1]12'!C$1497</f>
        <v>0</v>
      </c>
      <c r="F80" s="94">
        <f>'[1]12'!D$1497</f>
        <v>0</v>
      </c>
      <c r="G80" s="94">
        <f>'[1]12'!E$1497</f>
        <v>0</v>
      </c>
      <c r="H80" s="95">
        <f>'[1]12'!F$1497</f>
        <v>0</v>
      </c>
      <c r="I80" s="94">
        <f>'[1]12'!G$1497</f>
        <v>0</v>
      </c>
      <c r="J80" s="96">
        <f>'[1]12'!H$1497</f>
        <v>0</v>
      </c>
      <c r="K80" s="94">
        <f>'[1]12'!P$1497</f>
        <v>0</v>
      </c>
      <c r="L80" s="94">
        <f>'[1]12'!Y$1497</f>
        <v>0</v>
      </c>
      <c r="M80" s="94">
        <f>'[1]12'!AA$1497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'[1]12'!C$1499</f>
        <v>0</v>
      </c>
      <c r="F82" s="88">
        <f>'[1]12'!D$1499</f>
        <v>0</v>
      </c>
      <c r="G82" s="88">
        <f>'[1]12'!E$1499</f>
        <v>0</v>
      </c>
      <c r="H82" s="89">
        <f>'[1]12'!F$1499</f>
        <v>0</v>
      </c>
      <c r="I82" s="88">
        <f>'[1]12'!G$1499</f>
        <v>0</v>
      </c>
      <c r="J82" s="90">
        <f>'[1]12'!H$1499</f>
        <v>0</v>
      </c>
      <c r="K82" s="88">
        <f>'[1]12'!P$1499</f>
        <v>0</v>
      </c>
      <c r="L82" s="88">
        <f>'[1]12'!Y$1499</f>
        <v>0</v>
      </c>
      <c r="M82" s="88">
        <f>'[1]12'!AA$1499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'[1]12'!C$1500</f>
        <v>0</v>
      </c>
      <c r="F83" s="94">
        <f>'[1]12'!D$1500</f>
        <v>0</v>
      </c>
      <c r="G83" s="94">
        <f>'[1]12'!E$1500</f>
        <v>0</v>
      </c>
      <c r="H83" s="95">
        <f>'[1]12'!F$1500</f>
        <v>0</v>
      </c>
      <c r="I83" s="94">
        <f>'[1]12'!G$1500</f>
        <v>0</v>
      </c>
      <c r="J83" s="96">
        <f>'[1]12'!H$1500</f>
        <v>0</v>
      </c>
      <c r="K83" s="94">
        <f>'[1]12'!P$1500</f>
        <v>0</v>
      </c>
      <c r="L83" s="94">
        <f>'[1]12'!Y$1500</f>
        <v>0</v>
      </c>
      <c r="M83" s="94">
        <f>'[1]12'!AA$1500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'[1]12'!C$1501</f>
        <v>0</v>
      </c>
      <c r="F84" s="101">
        <f>'[1]12'!D$1501</f>
        <v>0</v>
      </c>
      <c r="G84" s="101">
        <f>'[1]12'!E$1501</f>
        <v>0</v>
      </c>
      <c r="H84" s="102">
        <f>'[1]12'!F$1501</f>
        <v>0</v>
      </c>
      <c r="I84" s="101">
        <f>'[1]12'!G$1501</f>
        <v>0</v>
      </c>
      <c r="J84" s="103">
        <f>'[1]12'!H$1501</f>
        <v>0</v>
      </c>
      <c r="K84" s="101">
        <f>'[1]12'!P$1501</f>
        <v>0</v>
      </c>
      <c r="L84" s="101">
        <f>'[1]12'!Y$1501</f>
        <v>0</v>
      </c>
      <c r="M84" s="101">
        <f>'[1]12'!AA$1501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'[1]12'!C$1502</f>
        <v>0</v>
      </c>
      <c r="F85" s="101">
        <f>'[1]12'!D$1502</f>
        <v>0</v>
      </c>
      <c r="G85" s="101">
        <f>'[1]12'!E$1502</f>
        <v>0</v>
      </c>
      <c r="H85" s="102">
        <f>'[1]12'!F$1502</f>
        <v>0</v>
      </c>
      <c r="I85" s="101">
        <f>'[1]12'!G$1502</f>
        <v>0</v>
      </c>
      <c r="J85" s="103">
        <f>'[1]12'!H$1502</f>
        <v>0</v>
      </c>
      <c r="K85" s="101">
        <f>'[1]12'!P$1502</f>
        <v>0</v>
      </c>
      <c r="L85" s="101">
        <f>'[1]12'!Y$1502</f>
        <v>0</v>
      </c>
      <c r="M85" s="101">
        <f>'[1]12'!AA$1502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'[1]12'!C$1503</f>
        <v>0</v>
      </c>
      <c r="F86" s="101">
        <f>'[1]12'!D$1503</f>
        <v>0</v>
      </c>
      <c r="G86" s="101">
        <f>'[1]12'!E$1503</f>
        <v>0</v>
      </c>
      <c r="H86" s="102">
        <f>'[1]12'!F$1503</f>
        <v>0</v>
      </c>
      <c r="I86" s="101">
        <f>'[1]12'!G$1503</f>
        <v>0</v>
      </c>
      <c r="J86" s="103">
        <f>'[1]12'!H$1503</f>
        <v>0</v>
      </c>
      <c r="K86" s="101">
        <f>'[1]12'!P$1503</f>
        <v>0</v>
      </c>
      <c r="L86" s="101">
        <f>'[1]12'!Y$1503</f>
        <v>0</v>
      </c>
      <c r="M86" s="101">
        <f>'[1]12'!AA$1503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'[1]12'!C$1504</f>
        <v>0</v>
      </c>
      <c r="F87" s="101">
        <f>'[1]12'!D$1504</f>
        <v>0</v>
      </c>
      <c r="G87" s="101">
        <f>'[1]12'!E$1504</f>
        <v>0</v>
      </c>
      <c r="H87" s="102">
        <f>'[1]12'!F$1504</f>
        <v>0</v>
      </c>
      <c r="I87" s="101">
        <f>'[1]12'!G$1504</f>
        <v>0</v>
      </c>
      <c r="J87" s="103">
        <f>'[1]12'!H$1504</f>
        <v>0</v>
      </c>
      <c r="K87" s="101">
        <f>'[1]12'!P$1504</f>
        <v>0</v>
      </c>
      <c r="L87" s="101">
        <f>'[1]12'!Y$1504</f>
        <v>0</v>
      </c>
      <c r="M87" s="101">
        <f>'[1]12'!AA$1504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'[1]12'!C$1505</f>
        <v>0</v>
      </c>
      <c r="F88" s="101">
        <f>'[1]12'!D$1505</f>
        <v>0</v>
      </c>
      <c r="G88" s="101">
        <f>'[1]12'!E$1505</f>
        <v>0</v>
      </c>
      <c r="H88" s="102">
        <f>'[1]12'!F$1505</f>
        <v>0</v>
      </c>
      <c r="I88" s="101">
        <f>'[1]12'!G$1505</f>
        <v>0</v>
      </c>
      <c r="J88" s="103">
        <f>'[1]12'!H$1505</f>
        <v>0</v>
      </c>
      <c r="K88" s="101">
        <f>'[1]12'!P$1505</f>
        <v>0</v>
      </c>
      <c r="L88" s="101">
        <f>'[1]12'!Y$1505</f>
        <v>0</v>
      </c>
      <c r="M88" s="101">
        <f>'[1]12'!AA$1505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'[1]12'!C$1506</f>
        <v>0</v>
      </c>
      <c r="F90" s="74">
        <f>'[1]12'!D$1506</f>
        <v>0</v>
      </c>
      <c r="G90" s="74">
        <f>'[1]12'!E$1506</f>
        <v>0</v>
      </c>
      <c r="H90" s="75">
        <f>'[1]12'!F$1506</f>
        <v>0</v>
      </c>
      <c r="I90" s="74">
        <f>'[1]12'!G$1506</f>
        <v>0</v>
      </c>
      <c r="J90" s="76">
        <f>'[1]12'!H$1506</f>
        <v>0</v>
      </c>
      <c r="K90" s="74">
        <f>'[1]12'!P$1506</f>
        <v>0</v>
      </c>
      <c r="L90" s="74">
        <f>'[1]12'!Y$1506</f>
        <v>0</v>
      </c>
      <c r="M90" s="74">
        <f>'[1]12'!AA$1506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2015-04-20T12:41:30Z</dcterms:modified>
</cp:coreProperties>
</file>